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rmando.salvador\Documents\C_ESPACIO PUBLICO_BETA\MELCHOR OCAMPO\MERCADO\PREBASES\"/>
    </mc:Choice>
  </mc:AlternateContent>
  <bookViews>
    <workbookView xWindow="0" yWindow="360" windowWidth="23040" windowHeight="8475" activeTab="1"/>
  </bookViews>
  <sheets>
    <sheet name="ESTRUCTURA PRINCIPAL" sheetId="2" r:id="rId1"/>
    <sheet name="SANITARIOS" sheetId="1" r:id="rId2"/>
  </sheets>
  <definedNames>
    <definedName name="_xlnm.Print_Titles" localSheetId="0">'ESTRUCTURA PRINCIPAL'!$1:$13</definedName>
    <definedName name="_xlnm.Print_Titles" localSheetId="1">SANITARIOS!$1:$13</definedName>
  </definedNames>
  <calcPr calcId="152511"/>
</workbook>
</file>

<file path=xl/calcChain.xml><?xml version="1.0" encoding="utf-8"?>
<calcChain xmlns="http://schemas.openxmlformats.org/spreadsheetml/2006/main">
  <c r="H69" i="2" l="1"/>
  <c r="E67" i="2"/>
  <c r="H67" i="2" s="1"/>
  <c r="H73" i="2"/>
  <c r="H65" i="2" l="1"/>
  <c r="H100" i="2" l="1"/>
  <c r="H107" i="2"/>
  <c r="H105" i="2"/>
  <c r="H114" i="2"/>
  <c r="E46" i="2" l="1"/>
  <c r="E44" i="2"/>
  <c r="E42" i="2"/>
  <c r="E273" i="1" l="1"/>
  <c r="E88" i="1" l="1"/>
  <c r="E86" i="1"/>
  <c r="E82" i="1"/>
  <c r="E33" i="1"/>
  <c r="E51" i="2" l="1"/>
  <c r="E37" i="2"/>
  <c r="E33" i="2"/>
  <c r="E112" i="2" l="1"/>
  <c r="E289" i="1"/>
  <c r="H94" i="2"/>
  <c r="H82" i="2"/>
  <c r="E252" i="1" l="1"/>
  <c r="E250" i="1"/>
  <c r="E248" i="1"/>
  <c r="E67" i="1"/>
  <c r="E69" i="1"/>
  <c r="E65" i="1"/>
  <c r="E60" i="1" l="1"/>
  <c r="E58" i="1"/>
  <c r="E56" i="1"/>
  <c r="E50" i="1"/>
  <c r="E48" i="1"/>
  <c r="E46" i="1"/>
  <c r="E42" i="1"/>
  <c r="H71" i="2" l="1"/>
  <c r="H112" i="2" l="1"/>
  <c r="H92" i="2"/>
  <c r="H90" i="2"/>
  <c r="H86" i="2"/>
  <c r="H80" i="2"/>
  <c r="H78" i="2"/>
  <c r="H63" i="2"/>
  <c r="H58" i="2"/>
  <c r="H53" i="2"/>
  <c r="H51" i="2"/>
  <c r="H46" i="2"/>
  <c r="H44" i="2"/>
  <c r="H42" i="2"/>
  <c r="H37" i="2"/>
  <c r="H33" i="2"/>
  <c r="E23" i="2"/>
  <c r="E25" i="2" s="1"/>
  <c r="H18" i="2"/>
  <c r="A18" i="2"/>
  <c r="A23" i="2" s="1"/>
  <c r="A25" i="2" s="1"/>
  <c r="A29" i="2" s="1"/>
  <c r="A33" i="2" s="1"/>
  <c r="H145" i="1"/>
  <c r="H143" i="1"/>
  <c r="H147" i="1"/>
  <c r="H149" i="1"/>
  <c r="H151" i="1"/>
  <c r="H153" i="1"/>
  <c r="A46" i="2" l="1"/>
  <c r="A53" i="2" s="1"/>
  <c r="A58" i="2" s="1"/>
  <c r="A63" i="2" s="1"/>
  <c r="H23" i="2"/>
  <c r="H25" i="2"/>
  <c r="E29" i="2"/>
  <c r="H29" i="2" s="1"/>
  <c r="E283" i="1"/>
  <c r="H252" i="1"/>
  <c r="H226" i="1"/>
  <c r="E168" i="1"/>
  <c r="E94" i="1"/>
  <c r="E275" i="1"/>
  <c r="E84" i="1"/>
  <c r="E80" i="1"/>
  <c r="E23" i="1"/>
  <c r="H117" i="2" l="1"/>
  <c r="H118" i="2" s="1"/>
  <c r="H119" i="2" s="1"/>
  <c r="A86" i="2" l="1"/>
  <c r="A90" i="2" s="1"/>
  <c r="A92" i="2" s="1"/>
  <c r="H240" i="1"/>
  <c r="H238" i="1"/>
  <c r="H236" i="1"/>
  <c r="H234" i="1"/>
  <c r="A82" i="2" l="1"/>
  <c r="A289" i="1"/>
  <c r="H289" i="1"/>
  <c r="A236" i="1" l="1"/>
  <c r="A238" i="1" s="1"/>
  <c r="A240" i="1" s="1"/>
  <c r="A224" i="1"/>
  <c r="A226" i="1" s="1"/>
  <c r="A228" i="1" s="1"/>
  <c r="A206" i="1" l="1"/>
  <c r="A208" i="1" s="1"/>
  <c r="A210" i="1" s="1"/>
  <c r="A212" i="1" s="1"/>
  <c r="A214" i="1" s="1"/>
  <c r="A216" i="1" s="1"/>
  <c r="A218" i="1" s="1"/>
  <c r="H218" i="1"/>
  <c r="H216" i="1"/>
  <c r="H214" i="1"/>
  <c r="H212" i="1"/>
  <c r="H210" i="1"/>
  <c r="H208" i="1"/>
  <c r="H206" i="1"/>
  <c r="H204" i="1"/>
  <c r="H125" i="1" l="1"/>
  <c r="E37" i="1" l="1"/>
  <c r="H42" i="1"/>
  <c r="E25" i="1"/>
  <c r="E29" i="1" s="1"/>
  <c r="H141" i="1" l="1"/>
  <c r="H139" i="1"/>
  <c r="H137" i="1"/>
  <c r="H135" i="1"/>
  <c r="H133" i="1"/>
  <c r="H131" i="1"/>
  <c r="H275" i="1"/>
  <c r="H250" i="1"/>
  <c r="H248" i="1"/>
  <c r="H244" i="1"/>
  <c r="H123" i="1" l="1"/>
  <c r="H121" i="1"/>
  <c r="H119" i="1"/>
  <c r="H117" i="1"/>
  <c r="H115" i="1"/>
  <c r="H113" i="1"/>
  <c r="H111" i="1"/>
  <c r="H109" i="1"/>
  <c r="H107" i="1"/>
  <c r="H105" i="1"/>
  <c r="H101" i="1"/>
  <c r="H99" i="1"/>
  <c r="H94" i="1"/>
  <c r="A184" i="1"/>
  <c r="A273" i="1" l="1"/>
  <c r="A262" i="1"/>
  <c r="A248" i="1"/>
  <c r="A250" i="1" s="1"/>
  <c r="A252" i="1" s="1"/>
  <c r="A257" i="1" s="1"/>
  <c r="A244" i="1"/>
  <c r="A56" i="1"/>
  <c r="H52" i="1"/>
  <c r="A46" i="1"/>
  <c r="H103" i="1" l="1"/>
  <c r="H283" i="1" l="1"/>
  <c r="H281" i="1"/>
  <c r="H279" i="1"/>
  <c r="H273" i="1"/>
  <c r="H269" i="1"/>
  <c r="H267" i="1"/>
  <c r="H262" i="1"/>
  <c r="H257" i="1"/>
  <c r="H230" i="1"/>
  <c r="H228" i="1"/>
  <c r="H224" i="1"/>
  <c r="H200" i="1"/>
  <c r="H198" i="1"/>
  <c r="H196" i="1"/>
  <c r="H194" i="1"/>
  <c r="H192" i="1"/>
  <c r="H190" i="1"/>
  <c r="H188" i="1"/>
  <c r="H186" i="1"/>
  <c r="H184" i="1"/>
  <c r="H180" i="1"/>
  <c r="H178" i="1"/>
  <c r="H176" i="1"/>
  <c r="H172" i="1"/>
  <c r="H170" i="1"/>
  <c r="H168" i="1"/>
  <c r="H166" i="1"/>
  <c r="H161" i="1"/>
  <c r="H159" i="1"/>
  <c r="H157" i="1"/>
  <c r="H92" i="1"/>
  <c r="H88" i="1"/>
  <c r="H86" i="1"/>
  <c r="H84" i="1"/>
  <c r="H82" i="1"/>
  <c r="H80" i="1"/>
  <c r="H76" i="1"/>
  <c r="H71" i="1"/>
  <c r="H69" i="1"/>
  <c r="H67" i="1"/>
  <c r="H65" i="1"/>
  <c r="H60" i="1"/>
  <c r="H58" i="1"/>
  <c r="H56" i="1"/>
  <c r="H50" i="1"/>
  <c r="H48" i="1"/>
  <c r="H46" i="1"/>
  <c r="H37" i="1" l="1"/>
  <c r="H33" i="1"/>
  <c r="H29" i="1"/>
  <c r="H25" i="1"/>
  <c r="H23" i="1"/>
  <c r="H18" i="1"/>
  <c r="A18" i="1"/>
  <c r="H293" i="1" l="1"/>
  <c r="H294" i="1" s="1"/>
  <c r="H295" i="1" s="1"/>
  <c r="A25" i="1"/>
  <c r="A29" i="1" s="1"/>
  <c r="A33" i="1" s="1"/>
  <c r="A42" i="1" l="1"/>
  <c r="A48" i="1" s="1"/>
  <c r="A50" i="1" s="1"/>
  <c r="A52" i="1" l="1"/>
  <c r="A58" i="1" s="1"/>
  <c r="A60" i="1" s="1"/>
  <c r="A67" i="1" s="1"/>
  <c r="A69" i="1" s="1"/>
  <c r="A71" i="1" s="1"/>
  <c r="A80" i="1" l="1"/>
  <c r="A82" i="1" s="1"/>
  <c r="A84" i="1" s="1"/>
  <c r="A86" i="1" s="1"/>
  <c r="A88" i="1" s="1"/>
  <c r="A92" i="1" s="1"/>
  <c r="A99" i="1" l="1"/>
  <c r="A101" i="1" s="1"/>
  <c r="A103" i="1" s="1"/>
  <c r="A105" i="1" s="1"/>
  <c r="A107" i="1" s="1"/>
  <c r="A109" i="1" s="1"/>
  <c r="A111" i="1" s="1"/>
  <c r="A113" i="1" l="1"/>
  <c r="A115" i="1" s="1"/>
  <c r="A117" i="1" s="1"/>
  <c r="A119" i="1" s="1"/>
  <c r="A121" i="1" s="1"/>
  <c r="A123" i="1" s="1"/>
  <c r="A125" i="1" l="1"/>
  <c r="A131" i="1" s="1"/>
  <c r="A133" i="1" s="1"/>
  <c r="A186" i="1"/>
  <c r="A188" i="1" s="1"/>
  <c r="A190" i="1" s="1"/>
  <c r="A192" i="1" s="1"/>
  <c r="A194" i="1" s="1"/>
  <c r="A196" i="1" s="1"/>
  <c r="A198" i="1" s="1"/>
  <c r="A200" i="1" s="1"/>
  <c r="A135" i="1" l="1"/>
  <c r="A137" i="1" s="1"/>
  <c r="A139" i="1" s="1"/>
  <c r="A141" i="1" s="1"/>
  <c r="A230" i="1"/>
  <c r="A147" i="1" l="1"/>
  <c r="A149" i="1" s="1"/>
  <c r="A151" i="1" s="1"/>
  <c r="A153" i="1" s="1"/>
  <c r="A157" i="1" s="1"/>
  <c r="A159" i="1" s="1"/>
  <c r="A161" i="1" s="1"/>
  <c r="A166" i="1" s="1"/>
  <c r="A176" i="1" s="1"/>
  <c r="A178" i="1" s="1"/>
  <c r="A180" i="1" s="1"/>
  <c r="A143" i="1"/>
  <c r="A145" i="1" s="1"/>
  <c r="A267" i="1"/>
  <c r="A269" i="1" s="1"/>
  <c r="A279" i="1" l="1"/>
  <c r="A281" i="1" s="1"/>
  <c r="A283" i="1" s="1"/>
</calcChain>
</file>

<file path=xl/comments1.xml><?xml version="1.0" encoding="utf-8"?>
<comments xmlns="http://schemas.openxmlformats.org/spreadsheetml/2006/main">
  <authors>
    <author>Celia Ayarzagoitia Arredondo</author>
  </authors>
  <commentList>
    <comment ref="E63" authorId="0" shapeId="0">
      <text>
        <r>
          <rPr>
            <b/>
            <sz val="9"/>
            <color indexed="81"/>
            <rFont val="Tahoma"/>
            <family val="2"/>
          </rPr>
          <t>Celia Ayarzagoitia Arredondo:</t>
        </r>
        <r>
          <rPr>
            <sz val="9"/>
            <color indexed="81"/>
            <rFont val="Tahoma"/>
            <family val="2"/>
          </rPr>
          <t xml:space="preserve">
BANQUETA ESTACIONAMIENTO
</t>
        </r>
      </text>
    </comment>
  </commentList>
</comments>
</file>

<file path=xl/sharedStrings.xml><?xml version="1.0" encoding="utf-8"?>
<sst xmlns="http://schemas.openxmlformats.org/spreadsheetml/2006/main" count="385" uniqueCount="203">
  <si>
    <t>PZA</t>
  </si>
  <si>
    <t>CONCEPTO</t>
  </si>
  <si>
    <t>UNID.</t>
  </si>
  <si>
    <t>CANT.</t>
  </si>
  <si>
    <t>P.U.</t>
  </si>
  <si>
    <t>IMPORTE</t>
  </si>
  <si>
    <t>SECRETARIA DE INFRAESTRUCTURA</t>
  </si>
  <si>
    <t>SUBSECRETARIA DE CONSTRUCCION</t>
  </si>
  <si>
    <t xml:space="preserve">DIRECCION DE PROYECTOS </t>
  </si>
  <si>
    <t>PRECIO CON LETRA</t>
  </si>
  <si>
    <t xml:space="preserve">FECHA: </t>
  </si>
  <si>
    <t>LICITACION:</t>
  </si>
  <si>
    <t>FOLIO No.</t>
  </si>
  <si>
    <t>CONSECUTIVO</t>
  </si>
  <si>
    <t>No. CPTO.</t>
  </si>
  <si>
    <t>M2</t>
  </si>
  <si>
    <t>M3</t>
  </si>
  <si>
    <t>ML</t>
  </si>
  <si>
    <t>ACABADOS</t>
  </si>
  <si>
    <t xml:space="preserve">OBRA          :    </t>
  </si>
  <si>
    <t>PRELIMINARES</t>
  </si>
  <si>
    <t>TRAZO Y NIVELACION</t>
  </si>
  <si>
    <t>MOVIMIENTOS DE TIERRAS</t>
  </si>
  <si>
    <t>DESMONTE Y DESPALME</t>
  </si>
  <si>
    <t>CARGA Y ACARREO</t>
  </si>
  <si>
    <t xml:space="preserve">EXCAVACIONES Y PERFORACIONES </t>
  </si>
  <si>
    <t>RELLENOS Y TERRAPLENES</t>
  </si>
  <si>
    <t>CIMENTACIÓN</t>
  </si>
  <si>
    <t>KG</t>
  </si>
  <si>
    <t>PEDESTALES</t>
  </si>
  <si>
    <t>SUPERESTRUCTURA</t>
  </si>
  <si>
    <t>COLUMNAS</t>
  </si>
  <si>
    <t>ALBAÑILERÍA</t>
  </si>
  <si>
    <t>FIRMES</t>
  </si>
  <si>
    <t>MUROS, DALAS Y CASTILLOS</t>
  </si>
  <si>
    <t>SUMINISTRO Y COLOCACIÓN DE APLANADO DE YESO-AGUA DE HASTA 1.5 CM DE ESPESOR EN MUROS PLOMEADO Y MUESTREADO. INCLUYE: MATERIALES, HERRAMIENTA, EQUIPO, ELEVACIONES, ACARREOS, ANDAMIAJES, MANO DE OBRA Y TODO LO NECESARIO PARA SU CORRECTA EJECUCIÓN.</t>
  </si>
  <si>
    <t xml:space="preserve">CIELOS Y PLAFONES </t>
  </si>
  <si>
    <t>SUMINISTRO Y COLOCACIÓN DE APLANADO DE YESO-AGUA  EN CIELOS DE HASTA 1.5 CM DE ESPESOR   MUESTREADO. INCLUYE: MATERIALES, HERRAMIENTA, EQUIPO, ELEVACIONES, ACARREOS, ANDAMIAJES, MANO DE OBRA Y TODO LO NECESARIO PARA SU CORRECTA EJECUCIÓN.</t>
  </si>
  <si>
    <t>COLOCACIÓN DE PINTURA ACRILICA EN CIELOS TIPO VINIMEX MARCA COMEX O EQUIVALENTE EN CALIDAD Y PRECIO DOS MANOS COLOR BLNACO. INCLUYE: SUMINISTROS, PROTECCIÓN DE  AREAS ADYACENTES, SELLADOR 5 X 1 MARCA COMEX O EQUIVALENTE, ANDAMIOS, DESPERDICIOS, HERRAMIENTA, EQUIPO, MATERIAL DE CONSUMO, MANO DE OBRA Y TODO LO NECESARIO PARA SU CORRECTA EJECUCIÓN.</t>
  </si>
  <si>
    <t>INSTALACIÓNES SANITARIAS</t>
  </si>
  <si>
    <t>TUBERÍA</t>
  </si>
  <si>
    <t>INSTALACIÓNES HIDRÁULICAS</t>
  </si>
  <si>
    <t>SUMINISTRO E INSTALACIÓN DE TUBO DE PVC HIDRÁULICO DE 13 mm (1/2") Ø  CEDULA 40  INCLUYE: ACARREO,  CORTES,PEGAMENTO PARA PVC, LIJA, DESPERDICIOS,  PRUEBAS DE HERMETICIDAD, HERRAMIENTA, EQUIPO, MANO DE OBRA Y TODO LO NECESARIO PARA SU CORRECTA EJECUCION.</t>
  </si>
  <si>
    <t>DRENAJE PLUVIAL</t>
  </si>
  <si>
    <t>TUBERIA DE PVC DE 4" PARED GRUESA. INCLUYE: SUMINISTRO E INSTALACION, MATERIAL, PIEZAS ESPECIALES, CORTES, DESPERDICIOS, PRUEBAS, EXCAVACION, RELLENO, RANURAS, RESANES, EQUIPO, HERRAMIENTA, MANO DE OBRA Y TODO LO NECESARIO PARA SU CORRECTA EJECUCION.</t>
  </si>
  <si>
    <t>CODO DE PVC SANITARIO DE 90° X 100 MM (4")Ø CEDULA 40 MARCA CHARLOTTE O SIMILAR  INCLUYE: SUMINISTRO E INSTALACION, MATERIAL, ACARREO, PEGAMENTO, PRUEBAS, EXCAVACION, RELLENO, RANURAS, RESANES, EQUIPO, HERRAMIENTA, MANO DE OBRA Y TODO LO NECESARIO PARA SU CORRECTA EJECUCION.</t>
  </si>
  <si>
    <t>COLADERA HELVEX TIPO 4954 O SIMILAR, INCLUYE: SUMINISTRO E INSTALACION, MATERIALES, PEGAMENTO, RANURAS, RESANES, PRUEBAS, EQUIPO, HERRAMIENTA, MANO DE OBRA Y TODO LO NECESARIO PARA SU CORRECTA EJECUCION.</t>
  </si>
  <si>
    <t>MUEBLES SANITARIOS</t>
  </si>
  <si>
    <t>INODOROS Y MINGITORIOS</t>
  </si>
  <si>
    <t>LAVABOS</t>
  </si>
  <si>
    <t>MAMPARAS SANITARIOS HOMBRES</t>
  </si>
  <si>
    <t>MAMPARAS SANITARIOS MUJERES</t>
  </si>
  <si>
    <t>INSTALACIÓNES ELÉCTRICAS</t>
  </si>
  <si>
    <t>ALUMBRADO</t>
  </si>
  <si>
    <t>SUMINISTRO E INSTALACION DE ACOMETIDA 120 V SECUNDARIA. INCLUYE: MATERIAL, CARGA, TRASLADO Y DESCARGA DE LOS MISMOS, HERRAMIENTA, EQUIPO Y MANO DE OBRA. DEBERA OBSERVARSE LA NORMA DE DISTRIBUCION VIGENTE.</t>
  </si>
  <si>
    <t>APAGADORES</t>
  </si>
  <si>
    <t>SALIDAS</t>
  </si>
  <si>
    <t>SAL</t>
  </si>
  <si>
    <t>SALIDA ELECTRICA DE LAMPARA  DE TECHO CON POLIDUCTO NARANJA DE 3/4". INCLUYE: MATERIALES, ACCESORIOS, CABLE, HERRAMIENTA, EQUIPO Y MANO DE OBRA Y TODO LO NECESARIO PARA SU CORRECTA EJECUCION.</t>
  </si>
  <si>
    <t>CANCELERÍA</t>
  </si>
  <si>
    <t>VENTANAS</t>
  </si>
  <si>
    <t>CARPINTERÍA</t>
  </si>
  <si>
    <t>PUERTAS</t>
  </si>
  <si>
    <t>PISOS</t>
  </si>
  <si>
    <t>SUMINISTRO Y COLOCACIÓN DE ZOCLO A BASE DE PISO CERÁMICO ESMALTADO PULIDO RECTIFICADO DE 10 X 60 CMS MARCA LAMOSA MOD. CALLI, ACABADO MATE,  COLOR GRIS, COLOCADO A HUESO CON ADHESIVO CREST Y BOQUILLA ANTIHONGOS, INCLUYE: SUMINISTRO Y COLOCACION, MATERIALES, CORTES, DESPERDICIOS, HERRAMIENTA, EQUIPO, MANO DE OBRA Y TODO LO NECESARIO PARA SU CORRECTA EJECUCION.</t>
  </si>
  <si>
    <t>MUROS</t>
  </si>
  <si>
    <t>SUMINISTRO Y COLOCACIÓN DE PINTURA VINIL-ACRILICA EN MUROS TIPO VINIMEX EASY CLEAN MARCA COMEX O SIMILAR EN CALIDAD Y PRECIO DOS MANOS COLOR BLANCO. INCLUYE: SUMINISTROS, PROTECCIÓN DE  AREAS ADYACENTES, SELLADOR 5 X 1 MARCA COMEX O SIMILAR, ANDAMIOS, DESPERDICIOS, HERRAMIENTA, EQUIPO, MATERIAL DE CONSUMO, MANO DE OBRA Y TODO LO NECESARIO PARA SU CORRECTA EJECUCIÓN.</t>
  </si>
  <si>
    <t>AZOTEAS Y PRETILES</t>
  </si>
  <si>
    <t>44160004</t>
  </si>
  <si>
    <t>44160001</t>
  </si>
  <si>
    <t>SUMINISTRO Y COLOCACIÓN  DE EMPASTADO EN LOSA PARA DAR PENDIENTE DE 7 CM DE ESPESOR PROMEDIO A BASE DE APLICACIÓN DE MORTERO CEMENTO-TERMOLITA, INCLUYE: MATERIAL, MANO DE OBRA, ANDAMIOS, HERRAMIENTA, EQUIPO Y TODO LO NECESARIO PARA SU CORRECTA EJECUCION.</t>
  </si>
  <si>
    <t>44160005</t>
  </si>
  <si>
    <t>SUMINISTRO Y COLOCACIÓN DE IMPERMEABILIZACIÓN ELASTOMERICA MCA. TERMOTEK BLANCO, GARANTIA DE 5 AÑOS O SIMILAR EN CALIDAD, SILICONIZADO Y FIBRATADO EN LOSA Y PRETILES.  INCLUYE:  SUMINISTRO Y COLOCACION, MATERIALES, LIMPIEZA GENERAL DE LA SUPERFICIE,  SELLAMIENTOS CON CEMENTO PLASTICO EN GRIETAS, ANGULOS DE PRETILES, CUELLOS DE TUBERIAS Y BASES DE TINACOS, APLICACIÓN DE UNA CAPA DE SELLADOR, APLICACION DE UNA CAPA DE IMPERMEABILIZANTE, , CON REFUERZO DE ALMA DE POLIESTER DE 170 A 180 GRS./M2 Y UNA SEGUNDA CAPA DE IMPERMEABILIZANTE, MATERIAL, HERRAMIENTA, EQUIPO Y MANO DE OBRA Y TODO LO NECESARIO PARA SU CORRECTA EJECUCIÓN.</t>
  </si>
  <si>
    <t>VARIOS</t>
  </si>
  <si>
    <t>LIMPIEZA FINAL DE LA OBRA</t>
  </si>
  <si>
    <t>56100001</t>
  </si>
  <si>
    <t>LIMPIEZA FINAL DE LA OBRA Y DURANTE EL PERIODO DE EJECUCION DE LA MISMA. INCLUYE: RETIRO DE MATERIALES, SOBRANTES, DESPERDICIOS, ACARREOS, MATERIALES Y MANO DE OBRA.</t>
  </si>
  <si>
    <t>SUBTOTAL</t>
  </si>
  <si>
    <t>IVA</t>
  </si>
  <si>
    <t>TOTAL</t>
  </si>
  <si>
    <t>IMPORTE TOTAL CON LETRA:</t>
  </si>
  <si>
    <t>SUBESTRUCTURA</t>
  </si>
  <si>
    <t>PLANTILLAS</t>
  </si>
  <si>
    <t>LOSA SANITARIOS</t>
  </si>
  <si>
    <t>SUMINISTRO E INSTALACIÓN DE TUBO DE PVC SANITARIO DE 50 MM (2")Ø CEDULA 40 MARCA CHARLOTTE O SIMILAR  INCLUYE: ACARREO, CORTES,  PEGAMENTO WEL-DON 705 O SIMILAR, LIMPIADOR, DESPERDICIOS, PRUEBAS, SUPERVISION, HERRAMIENTAS Y TODO LO NECESARIO PARA SU CORRECTA EJECUCIÓN.</t>
  </si>
  <si>
    <t>SUMINISTRO E INSTALACIÓN DE YEE SENCILLA DE PVC SANITARIO DE 100 MM (4")Ø  CEDULA 40 MARCA CHARLOTTE O SIMILAR  INCLUYE: ACARREO, PEGAMENTO, PRUEBAS, HERRAMIENTA Y TODO LO NECESARIO PARA SU CORRECTA EJECUCIÓN.</t>
  </si>
  <si>
    <t>SUMINISTRO E INSTALACIÓN DE TEE DE PVC SANITARIO DE 100 MM (4")Ø  CEDULA 40 MARCA CHARLOTTE O SIMILAR  INCLUYE: ACARREO, PEGAMENTO, PRUEBAS, HERRAMIENTA Y TODO LO NECESARIO PARA SU CORRECTA EJECUCIÓN.</t>
  </si>
  <si>
    <t>SUMINISTRO E INSTALACIÓN DE TUBO DE PVC SANITARIO DE 100 MM (4")Ø CEDULA 40 DWV MARCA CHARLOTTE O SIMILAR, INCLUYE: ACARREO, CORTES,  PEGAMENTO WEL-DON 705 O SIMILAR, LIMPIADOR, DESPERDICIOS, PRUEBAS, SUPERVISION, HERRAMIENTAS Y TODO LO NECESARIO PARA SU CORRECTA EJECUCIÓN.</t>
  </si>
  <si>
    <t>SUMINISTRO E INSTALACIÓN DE CESPOL DE 4" DE PVC SANITARIO CON SALIDA DE  2"Ø . INCLUYE: MATERIAL, ACARREO, PEGAMENTO, PRUEBAS, EXCAVACION, RELLENO, RANURAS, RESANES, EQUIPO, HERRAMIENTA, MANO DE OBRA Y TODO LO NECESARIO PARA SU CORRECTA EJECUCION.</t>
  </si>
  <si>
    <t>SUMINISTRO E INSTALACIÓN DE TUBO DE PVC HIDRÁULICO DE 19 mm (3/4") Ø  CEDULA 40  INCLUYE: ACARREO,  CORTES,PEGAMENTO PARA PVC, LIJA, DESPERDICIOS, PRUEBAS DE HERMETICIDAD, HERRAMIENTA, EQUIPO, MANO DE OBRA Y TODO LO NECESARIO PARA SU CORRECTA EJECUCION.</t>
  </si>
  <si>
    <t>SUMINISTRO E INSTALACIÓN DE CODO DE PVC HIDRÁULICO DE 90° X 19MM (3/4") Ø CEDULA 40  INCLUYE: ACARREO,  CORTES,PEGAMENTO PARA PVC, LIJA, DESPERDICIOS, PRUEBAS DE HERMETICIDAD, HERRAMIENTA, EQUIPO, MANO DE OBRA Y TODO LO NECESARIO PARA SU CORRECTA EJECUCION.</t>
  </si>
  <si>
    <t>SUMINISTRO Y COLOCACIÓN DE VENTANA DE CANCEL DE ALUMINIO MATE 3"X3"CRISTAL DE 6MM TRANSLUCIDO. MEDIDAS 0.60 MTS ANCHO X 0.60 MTS ALTO, ABATIBLE. INCLUYE HERRAJES, ELEMENTOS DE FIJACIÓN, SUMINISTRO DE MATERIALES, HERRAMIENTA, EQUIPO, MANO DE OBRA Y TODO LO NECESARIO PARA SU CORRECTA EJECUCIÓN.</t>
  </si>
  <si>
    <t>TRAZO Y NIVELACIÓN DE LA OBRA, UTILIZANDO BANCOS DE NIVEL  GEOREFRENCIADOS Y ESTABLECIENDO REFERENCIAS DE CAMPO, INCLUYE: BRIGADA DE TOPOGRAFIA DURANTE EL TIEMPO QUE DURE LA OBRA, EQUIPO, MATERIALES, HERRAMIENTA, MANO DE OBRA Y TODO LO NECESARIO PARA SU CORRECTA EJECUCIÓN.</t>
  </si>
  <si>
    <t>LIMPIEZA Y DESHIERBE DEL AREA POR MEDIOS MANUALES O MECANICOS, INCLUYE: MAQUINARIA, EQUIPO, CARGA, DESCARGA Y ACARREOS HASTA LUGAR INDICADO POR LA SUPERVISIÓN HERRAMIENTA, MANO DE OBRA Y TODO LO NECESARIO PARA SU CORRECTA EJECUCIÓN</t>
  </si>
  <si>
    <t>DESPALME DEL TERRENO NATURAL HASTA UNA PROFUNDIDAD DE 0.20M, VOLUMEN MEDIDO EN SECCION, INCLUYE: MAQUINARIA, EQUIPO, HERRAMIENTA, CARGA, DESCARGA Y ACARREOS, MANO DE OBRA Y TODO LO NECESARIO PARA SU CORRECTA EJECUCIÓN.</t>
  </si>
  <si>
    <t>CARGA, ACARREO Y DESCARGA A TIRO LIBRE DEL MATERIAL PRODUCTO  DE  EXCAVACIONES Y CORTES  VOLUMEN MEDIDO EN SECCION, A TIRADEROS AUTORIZADOS POR EL MUNICIPIO. INCLUYE: MAQUINARIA, HERRAMIENTA, EQUIPO, MANO DE OBRA (SE INCLUYE PAGO DE REGALIAS) Y TODO LO NECESARIO PARA SU CORRECTA EJECUCIÓN.</t>
  </si>
  <si>
    <t>EXCAVACIONES EN MATERIAL TIPO I Y II  PARA CIMENTACIONES POR MEDIOS MANUALES, VOLUMEN MEDIDO EN SECCION, INCLUYE: AFINE, TALUDES DE LA EXCAVACIÓN, HERRAMIENTA, EQUIPO, MANO DE OBRA Y TODO LO NECESARIO PARA SU CORRECTA EJECUCIÓN.</t>
  </si>
  <si>
    <t>RELLENO CON MATERIAL DE BANCO EN CAPAS DE 20 CM DE ESPESOR, COMPACTADAS AL 95% DE SU PVSM, VOLUMEN MEDIDO EN SECCION, INCLUYE: MATERIAL, AGUA, HOMOGENIZACIÓN, EQUIPO, HERRAMIENTAS, MANO DE OBRA Y TODO LO NECESARIO PARA SU CORRECTA EJECUCIÓN. VOLUMEN MEDIDO EN SECCION.</t>
  </si>
  <si>
    <t>PLANTILLAS DE CONCRETO SIMPLE F'c=100 KG/CM2 DE 5CM DE ESPESOR , SOBRE LA EXCAVACIÓN RECIENTE, APISONANDO LA SUPERFICIE DE LA EXCAVACIÓN CON PISÓN MECANICO. INCLUYE: MATERIALES, AGUA, DESPERDICIOS, EQUIPO, HERRAMIENTA, MANO DE OBRA Y TODO LO NECESARIO PARA SU CORRECTA EJECUCIÓN.</t>
  </si>
  <si>
    <t>CIMBRA Y DESCIMBRA COMÚN PARA ZAPATAS,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OBRA FALSA Y TODO LO NECESARIO PARA SU CORRECTA EJECUCIÓN.</t>
  </si>
  <si>
    <t>ACERO DE REFUERZO EN  ZAPATAS  A BASE DE VARILLAS CORRUGADAS  DE Fy=4,200 KG/CM2, AMARRADO EN EL LUGAR CON ALAMBRE RECOCIDO, INCLUYE: MATERIALES, CORTES, DESPERDICIOS, TRASLAPES (VER DETALLES DEL REFUERZO EN PLANOS), HABILITADO, COLOCACIÓN, ACARREOS, GANCHOS, SILLETAS, HERRAMIENTA, EQUIPO, MANO DE OBRA Y TODO LO NECESARIO PARA SU CORRECTA EJECUCIÓN.</t>
  </si>
  <si>
    <t>CONCRETO PREMEZCLADO EN PLANTA DOSIFICADORA PARA ZAPATAS DE FC=250 KG/CM2, TMA 3/4", REVENIMIENTO DE 16-18 CM, COLADO SEGÚN LAS NORMAS DEL ACI, CURADO CON MEMBRANA. INCLUYE: SUMINISTRO, COLOCACIÓN, VIBRADO, BOMBEO, DESPERDICIOS, MANO DE OBRA, HERRAMIENTAS, EQUIPO Y TODO LO NECESARIO PARA SU CORRECTA EJECUCIÓN.</t>
  </si>
  <si>
    <t>CONCRETO PREMEZCLADO EN PLANTA DOSIFICADORA PARA DADOS CON ADITIVO SUPERFLUIDIZANTE Y/O REDUCTOR DE AGUA DE ALTO RANGO DE F'c=250 KG/CM2, TMA 3/4", REVENIMIENTO MÍNIMO DE 18 CM, COLADO SEGÚN LAS NORMAS DEL ACI, CURADO CON MEMBRANA.SUMINISTRO, COLOCACIÓN, VIBRADO, BOMBEO, DESPERDICIOS, MANO DE OBRA, HERRAMIENTAS, EQUIPO Y TODO LO NECESARIO PARA SU CORRECTA EJECUCIÓN.</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</si>
  <si>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OBRA FALSA Y TODO LO NECESARIO PARA SU CORRECTA EJECUCIÓN.</t>
  </si>
  <si>
    <t>CIMBRA  Y DESCIMBRA APARENTE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EQUIPO Y TODO LO NECESARIO PARA SU CORRECTA EJECUCIÓN.</t>
  </si>
  <si>
    <t>ACERO DE REFUERZO PARA LOSAS, A BASE DE VARILLAS CORRUGADAS DE Fy=4,200 KG/CM2, AMARRADO EN EL LUGAR CON ALAMBRE RECOCIDO. INCLUYE: MATERIALES, CORTES, DESPERDICIOS, TRASLAPES (VER DETALLES DEL REFUERZO EN PLANOS), HABILITADO, COLOCACIÓN, ACARREOS, GANCHOS, SILLETAS, HERRAMIENTA, EQUIPO, MANO DE OBRA Y TODO LO NECESARIO PARA SU CORRECTA EJECUCIÓN.</t>
  </si>
  <si>
    <t>CONCRETO PREMEZCLADO EN PLANTA DOSIFICADORA PARA LOSAS DE F'c=250 KG/CM2, TMA 3/4", REVENIMIENTO MINIMO DE 16CM, COLADO SEGÚN LAS NORMAS DEL ACI, CURADO CON MEMBRANA. INCLUYE: SUMINISTRO, BOMBEO, COLOCACIÓN, VIBRADO, DESPERDICIOS, MANO DE OBRA, EQUIPO Y TODO LO NECESARIO PARA SU CORRECTA EJECUCIÓN.</t>
  </si>
  <si>
    <t>FIRME 10CM DE ESPESOR, CONCRETO PREMEZCLADO EN PLANTA DOSIFICADORA DE F'C=150 KG/CM2, TAMAÑO  MÁXIMO DE AGREGADO DE 19 MM, REFORZADO CON MALLA ELECTROSOLDADA 6-6-10/10, . COLADO CON JUNTAS DE DILATACIÓN  SEGÚN ESPECIFICACIONES DE PROYECTO. INCLUYE: AFINE DE MATERIAL DESCUBIERTO Y COMPACTADO AL 95% DE SU P.V.S.M., SUMINISTRO DE MATERIALES, TRANSPORTE, BOMBEO, COLOCACIÓN, VIBRADO, CURADO, AGUA, CIMBRA Y DESCIMBRA, CORTES, DESPERDICIOS, TRASLAPES, ALAMBRE, SILLETAS, HERRAMIENTA, PRUEBAS DE LABORATORIO, JUNTAS, EQUIPO, MANO DE OBRA Y TODO LO NECESARIO PARA SU CORRECTA EJECUCIÓN.</t>
  </si>
  <si>
    <t>CASTILLO DE CONCRETO DE 15 X 15 CM,  FABRICADO CON CONCRETO PREMEZCLADO EN PLANTA DOSIFICADORA DE F'C=250 KG/CM2, ARMADO CON 4 VRS. #4 Y ESTRIBOS DE #2 @20CM. INCLUYE: MATERIALES, CIMBRA, DESCIMBRA, CURADO DE CONCRETO, ACERO DE REFUERZO, CORTES, ALAMBRE RECOCIDO,  HERRAMIENTA, EQUIPO, ELEVACIONES, ACARREOS, ANDAMIAJES, MANO DE OBRA Y TODO LO NECESARIO PARA SU CORRECTA EJECUCIÓN.</t>
  </si>
  <si>
    <t>SUMINISTRO Y CONSTRUCCION DE CERRAMIENTO DE CONCRETO DE 15 X 20 CM,  FABRICADO CON CONCRETO PREMEZCLADO EN PLANTA DOSIFICADORA DE FC=250 KG/CM2, ARMADO CON 4 VRS. 1/2" Y ESTRIBOS DE ALAMBRON @20CM. INCLUYE: MATERIALES, CIMBRA, DESCIMBRA, CURADO DE CONCRETO, ACERO DE REFUERZO, CORTES, ALAMBRE RECOCIDO,  HERRAMIENTA, EQUIPO, ELEVACIONES, ACARREOS, ANDAMIAJES, MANO DE OBRA Y TODO LO NECESARIO PARA SU CORRECTA EJECUCIÓN.</t>
  </si>
  <si>
    <t>MURO DE BLOCK DE CONCRETO DE 15X20X40 CM. ASENTADO CON MORTERO CEMENTO-ARENA PROP. 1:4.  INCLUYE: SUMINISTRO Y COLOCACION  DE MATERIALES, ACARREO, ELEVACIONES, ANDAMIAJES, TRAZOS, CORTES, DESPERDICIOS, RETIRO DE SOBRANTES FUERA DE LA OBRA, EQUIPO, HERRAMIENTA, MANO DE OBRA EN CUALQUIER NIVEL Y TODO LO NECESARIO PARA SU CORRECTA EJECUCIÓN.</t>
  </si>
  <si>
    <t>ZARPEO Y AFINE  CON MORTERO CEMENTO ARENA 1:5, A PLOMO Y REGLA, REPELLADO FINO, 1.5CM.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EQUIPO Y TODO LO NECESARIO PARA SU CORRECTA EJECUCIÓN, EN CUALQUIER NIVEL.</t>
  </si>
  <si>
    <t>TRAZO Y NIVELACION  DE LA LINEA DE DRENAJE PRINCIPAL Y RAMALES CON APARATOS ESTABLECIENDO REFERENCIA DEFINITIVA DE NIVELES Y LOCALIZACION DEL EJE DEFINITIVAMENTE REFERIDO, UTILIZANDO BANCO DE NIVELES, ESTACAS Y PUENTES, INCLUYE: BRIGADA DE TOPOGRAFIA DURANTE EL TIEMPO QUE DURE LA OBRA, EQUIPO, MATERIALES, HERRAMIENTA, MANO DE OBRA Y TODO LO NECESARIO PARA SU CORRECTA EJECUCIÓN.</t>
  </si>
  <si>
    <t>RELLENO CON MATERIAL PRODUCTO DE EXCAVACION INCLUYE: CARGA Y DESCARGA, MANIOBRAS, EQUIPOS, MANO DE OBRA TODO LO NECESARIO PARA SU CORRECTA EJECUCIÓN. (VOLUMEN MEDIDO EN SECCIÓN)</t>
  </si>
  <si>
    <t>SUMINISTRO E INSTALACIÓN DE CODO DE PVC SANITARIO DE 45° X 100 MM (4")Ø MARCA CHARLOTTE O SIMILAR  INCLUYE: ACARREO, PEGAMENTO, PRUEBAS, HERRAMIENTA Y TODO LO NECESARIO PARA SU CORRECTA EJECUCIÓN.</t>
  </si>
  <si>
    <t>SUMINISTRO E INSTALACIÓN DE CODO DE PVC SANITARIO DE 90° X 50 MM (2")Ø MARCA CHARLOTTE O SIMILAR  INCLUYE: ACARREO, PEGAMENTO, PRUEBAS, HERRAMIENTA Y TODO LO NECESARIO PARA SU CORRECTA EJECUCIÓN.</t>
  </si>
  <si>
    <t>SUMINISTRO Y COLOCACION DE MINGITORIO MCA.  AMERICAN STANDARD DE LA LINEA NUEVO ORINOCO MOD. 01-397 O SIMILAR EN COLOR BLANCO 020, 3.8LPD. INCLUYE: MATERIALES, MANO DE OBRA, HERRAMIENTA, ACARREO, FLETE A OBRA DEL MATERIAL, FIJACION, PRUEBAS, AJUSTE, RETIRO DE SOBRANTES FUERA DE OBRA  Y TODO LO NECESARIO PARA SU CORRECTA EJECUCIÓN.</t>
  </si>
  <si>
    <t>SUMINISTRO  Y COLOCACION  DE  COLADERA DE PISO, UNA BOCA, CON REJILLA REDONDA MCA. HELVEX MOD. 24  O EQUIVALENTE INCLUYE: MATERIALES, MANO DE OBRA, HERRAMIENTA, ACARREO, FLETE A OBRA DEL MATERIAL, FIJACION, RETIRO DE SOBRANTES FUERA DE OBRA  Y TODO LO NECESARIO PARA SU CORRECTA EJECUCIÓN.</t>
  </si>
  <si>
    <t>SUMINISTRO Y COLOCACION DE LLAVE TEMPORIZADORA DE SISTEMA DE "PUSH" DE 1.5 GPM MCA. AMERICAN STANDARD MOD. 1340109MX  EN ACABADO CROMADO O EQUIVALENTE, INCLUYE: MATERIALES, MANO DE OBRA, HERRAMIENTA, ACARREO, FLETE A OBRA DEL MATERIAL, MANGERA FLEXIBLE COFLEX O SIMILAR, FIJACION, PRUEBAS, AJUSTE, RETIRO DE SOBRANTES FUERA DE OBRA Y TODO LO NECESARIO PARA SU CORRECTA EJECUCIÓN.</t>
  </si>
  <si>
    <t>SUMINISTRO Y COLOCACION DE MAMPARA ESTANDAR MCA.  SANILOCK MOD.  4211-4 O SIMILAR, DE 1.50X1.50 MTS. TIPO:  PANEL LATERAL,  ACABADO ACERO INOXIDABLE, INCLUYE: MATERIALES, MANO DE OBRA,   ACARREO,   FLETE   A   OBRA,   FIJACION, SOPORTES, CORTES, DESPERDICIOS, RETIRO DE SOBRANTES FUERA DE OBRA Y TODO LO NECESARIO PARA SU CORRECTA EJECUCIÓN.</t>
  </si>
  <si>
    <t>SUMINISTRO Y COLOCACION DE MAMPARA ESTANDAR MCA.  SANILOCK MOD.  4211-5 O SIMILAR, DE 1.78X1.50 MTS. TIPO:  PANEL LATERAL,  ACABADO ACERO INOXIDABLE, INCLUYE: MATERIALES, MANO DE OBRA,   ACARREO,   FLETE   A   OBRA,   FIJACION, SOPORTES, CORTES, DESPERDICIOS, RETIRO DE SOBRANTES FUERA DE OBRA Y TODO LO NECESARIO PARA SU CORRECTA EJECUCIÓN.</t>
  </si>
  <si>
    <t>SUMINISTRO Y COLOCACION DE MAMPARA ESTANDAR MCA.  SANILOCK MOD.  4211-8 O SIMILAR, DE 0.61X1.50 MTS. TIPO:  PANEL LATERAL,  ACABADO ACERO INOXIDABLE, INCLUYE: MATERIALES, MANO DE OBRA,   ACARREO,   FLETE   A   OBRA,   FIJACION, SOPORTES, CORTES, DESPERDICIOS, RETIRO DE SOBRANTES FUERA DE OBRA Y TODO LO NECESARIO PARA SU CORRECTA EJECUCIÓN.</t>
  </si>
  <si>
    <t>SUMINISTRO Y COLOCACION DE MAMPARA ESTANDAR MCA.  SANILOCK MOD.  4212-3, DE 0.17 X1.80 MTS. TIPO:  PILASTRA A PARED,  ACABADO ACERO INOXIDABLE, INCLUYE: MATERIALES, MANO DE OBRA,   ACARREO,   FLETE   A   OBRA,   FIJACION, SOPORTES, CORTES, DESPERDICIOS, RETIRO DE SOBRANTES FUERA DE OBRA Y TODO LO NECESARIO PARA SU CORRECTA EJECUCIÓN.</t>
  </si>
  <si>
    <t>SUMINISTRO Y COLOCACION DE MAMPARA ESTANDAR MCA.  SANILOCK MOD.  4214-4, DE 0.20 X1.80 MTS. TIPO:  PILASTRA TERMINAL ,  ACABADO ACERO INOXIDABLE, INCLUYE: MATERIALES, MANO DE OBRA,   ACARREO,   FLETE   A   OBRA,   FIJACION, SOPORTES, CORTES, DESPERDICIOS, RETIRO DE SOBRANTES FUERA DE OBRA  Y TODO LO NECESARIO PARA SU CORRECTA EJECUCIÓN.</t>
  </si>
  <si>
    <t>SUMINISTRO Y COLOCACION DE MAMPARA ESTANDAR MCA.  SANILOCK MOD.  4214-2, DE 0.15 X1.80 MTS. TIPO:  PILASTRA TERMINAL ,  ACABADO ACERO INOXIDABLE, INCLUYE: MATERIALES, MANO DE OBRA,   ACARREO,   FLETE   A   OBRA,   FIJACION, SOPORTES, CORTES, DESPERDICIOS, RETIRO DE SOBRANTES FUERA DE OBRA Y TODO LO NECESARIO PARA SU CORRECTA EJECUCIÓN.</t>
  </si>
  <si>
    <t>SUMINISTRO Y COLOCACION DE MAMPARA ESTANDAR MCA.  SANILOCK MOD.  4215-2, DE 0.61 X1.50 MTS. TIPO:  PUERTA ,  ACABADO ACERO INOXIDABLE, INCLUYE: MATERIALES, MANO DE OBRA,   ACARREO,   FLETE   A   OBRA,   FIJACION, SOPORTES, CORTES, DESPERDICIOS, RETIRO DE SOBRANTES FUERA DE OBRA Y TODO LO NECESARIO PARA SU CORRECTA EJECUCIÓN.</t>
  </si>
  <si>
    <t>SUMINISTRO Y COLOCACION DE MAMPARA ESTANDAR MCA.  SANILOCK MOD.  4215-4, DE 0.90 X1.50 MTS. TIPO:  PUERTA ,  ACABADO ACERO INOXIDABLE, INCLUYE: MATERIALES, MANO DE OBRA,   ACARREO,   FLETE   A   OBRA,   FIJACION, SOPORTES, CORTES, DESPERDICIOS, RETIRO DE SOBRANTES FUERA DE OBRA Y TODO LO NECESARIO PARA SU CORRECTA EJECUCIÓN.</t>
  </si>
  <si>
    <t>SUMINISTRO Y COLOCACION DE MAMPARA ESTANDAR MCA.  SANILOCK MOD.  4216-0, DE 0.46 X1.20MTS. TIPO:  PANEL MINGITORIO ,  ACABADO ACERO INOXIDABLE, INCLUYE: MATERIALES, MANO DE OBRA,   ACARREO,   FLETE   A   OBRA,   FIJACION, SOPORTES, CORTES, DESPERDICIOS, RETIRO DE SOBRANTES FUERA DE OBRA Y TODO LO NECESARIO PARA SU CORRECTA EJECUCIÓN.</t>
  </si>
  <si>
    <t>SUMINISTRO E INSTALACIÓN DE LUMINARIA DE SOBREPONER, MARCA TECNOLITE O SIMILAR MOD. NUGONO YSD-1500 W/15. INCLUYE: MANO DE OBRA, HERRAMIENTA, FLETE A OBRA, PRUEBAS, FIJACIÓN, ACCESORIOS Y TODO LO NECESARIO PARA SU CORRECTA EJECUCIÓN.</t>
  </si>
  <si>
    <t>SUMINISTRO E INSTALACIÓN DE INTERRUPTOR DE CUCHILLAS 2X30A MCA. IGESA MODELO 13699 O SIMILAR. INCLUYE: MANO DE OBRA, HERRAMIENTA, FLETE A OBRA, PRUEBAS, FIJACIÓN, ACCESORIOS Y TODO LO NECESARIO PARA SU CORRECTA EJECUCIÓN.</t>
  </si>
  <si>
    <t>PRETIL DE BLOCK DE CONCRETO ( 2 HILADAS) INCLUYE: SUMINISTRO Y COLOCACION, MATERIALES, SENTADO CON MORTERO CEMENTO ARENA PROP. 1:4, CHAFLAN DE MORTERO , ZARPEO Y AFINE INTERIOR, FILETE DE MORTERO EN LA PARTE SUPERIOR DEL PRETIL Y TODO LO NECESARIO PARA SU CORRECTA EJECUCIÓN.</t>
  </si>
  <si>
    <t>SUMINISTRO Y COLOCACIÓN DE PISO DE CERAMICO EN ÁREA DE BAÑOS  PUBLICOS. DE 30X60CMS MARCA LAMOSA MODELO CALLI, ACABADO MATE, COLOR GRIS O EQUIVALENTE EN CALIDAD Y PRECIO  ASENTADO CON CEMENTO CREST TOTAL, INCLUYE: SUMINISTRO DE MATERIALES, NIVELACION DE LA SUPERFICIE  DONDE SEA NECESARIO CON MORTERO CEM-ARENA, EMBOQUILLADO CON BOQUICREST A TONO, CORTES, DESPERDICIOS, ACARREOS, HERRAMIENTA, MATERIAL DE CONSUMO, LIMPIEZA, MANO DE OBRA Y TODO LO NECESARIO PARA SU CORRECTA EJECUCION.</t>
  </si>
  <si>
    <t>SUMINISTRO Y COLOCACIÓN DE PINTURA VINIL-ACRILICA EN MURO EXTERIOR TIPO VINIMEX ULTRA MARCA COMEX O SIMILAR EN CALIDAD Y PRECIO DOS MANOS COLOR BLANCO. INCLUYE: SUMINISTROS, PROTECCIÓN DE  AREAS ADYACENTES, SELLADOR 5 X 1 MARCA COMEX O SIMILAR, ANDAMIOS,  DESPERDICIOS, HERRAMIENTA, EQUIPO, MATERIAL DE CONSUMO, MANO DE OBRA Y TODO LO NECESARIO PARA SU CORRECTA EJECUCIÓN.</t>
  </si>
  <si>
    <t>EXCAVACIÓN PARA FORMACIÓN DE ZANJA  PARA TENDIDO DE TUBERÍA EN MATERIAL I, II, Y III SEGÚN TRAZO DE DISEÑO HIDRAULICO, INCLUYE: AFINE DE PISO Y TALUDES DE LA EXCAVACIÓN; ACANALAMIENTO DEL MATERIAL Y ACARREOS A 20.00 MTS (VOLUMEN MEDIDO EN SECCIÓN) Y TODO LO NECESARIO PARA SU CORRECTA EJECUCIÓN.</t>
  </si>
  <si>
    <t>SUMINISTRO Y CONSTRUCCION DE REGISTRO  DE 80X80X100CMS. DE PROFUNDIDAD. INCLUYE: MATERIAL, MANO DE OBRA, HERRAMIENTA Y TODO LO NECESARIO PARA SU CORRECTA EJECUCIÓN.</t>
  </si>
  <si>
    <t>SUMINISTRO E INSTALACION DE REDUCCION BUSHING  DE PVC DE 3/4" X 1/2" Ø CEDULA 40 MARCA CHARLOTTE O SIMILAR INCLUYE: ACARREO, SOLDADURA, PASTA, LIJA, DESPERDICIOS, PRUEBAS, HERRAMIENTA, EQUIPO, MANO DE OBRA Y TODO LO NECESARIO PARA SU CORRECTA EJECUCIÓN.</t>
  </si>
  <si>
    <t>TABLEROS Y EQUIPOS</t>
  </si>
  <si>
    <t>SUMINISTRO E INSTALACION  DE INTERRUPTOR TERMOMAGNETICO DE 15 AMP 1 POLO. INCLUYE: MATERIALES, HERRAMIENTA, EQUIPO Y MANO DE OBRA.</t>
  </si>
  <si>
    <t>TRAMITES Y PAGOS ANTE CFE</t>
  </si>
  <si>
    <t>TRAMITES Y PAGOS A UNIDAD VERIFICADORA</t>
  </si>
  <si>
    <t>ANEXO B</t>
  </si>
  <si>
    <t>SUMINISTRO E INSTALACIÓN DE APAGADOR DOBLE  MARCA BTICINO  MOD 301302 O SIMILAR. COLOR MARFIL. INCLUYE: MATERIALES, HERRAMIENTA, EQUIPO, ACCESORIOS, MANO DE OBRA Y TODO LO NECESARIO PARA SU CORRECTA EJECUCIÓN.</t>
  </si>
  <si>
    <t xml:space="preserve">SALIDA ELECTRICA DE APAGADOR DOBLE CON POLIDUCTO NARANJA DE 3/4" INC. LA INSTALACION DE ACCESORIOS. INCLUYE: MATERIALES, CABLEADO, HERRAMIENTA, EQUIPO  Y MANO DE OBRAY TODO LO NECESARIO PARA SU CORRECTA EJECUCION. </t>
  </si>
  <si>
    <t>SALIDA ELECTRICA DE LAMPARA  DE MURO CON POLIDUCTO NARANJA DE 3/4". INCLUYE: MATERIALES, ACCESORIOS, CABLE, HERRAMIENTA, EQUIPO Y MANO DE OBRA Y TODO LO NECESARIO PARA SU CORRECTA EJECUCION.</t>
  </si>
  <si>
    <t>ESTRUCTURA PRINCIPAL</t>
  </si>
  <si>
    <t>SUMINISTRO E INSTALACIÓN DE REDUCCION DE YEE PVC SANITARIO DE 4" A 2" Ø CEDULA 40 MARCA CHARLOTTE O SIMILAR  INCLUYE: ACARREO, PEGAMENTO, PRUEBAS Y HERRAMIENTA. Y TODO LO NECESARIO PARA SU CORRECTA EJECUCIÓN.</t>
  </si>
  <si>
    <t>SUMINISTRO E INSTALACIÓN DE LUMINARIA DE MURO, MARCA TECNOLITE O SIMILAR MOD. TAIGETE  HLED-408/G 17 W. INCLUYE: MANO DE OBRA, HERRAMIENTA, FLETE A OBRA, PRUEBAS, FIJACIÓN, ACCESORIOS Y TODO LO NECESARIO PARA SU CORRECTA EJECUCIÓN.</t>
  </si>
  <si>
    <t>SUMINISTRO E INSTALACIÓN DE CODO DE PVC SANITARIO DE 90° X 100 MM (4")Ø MARCA CHARLOTTE O SIMILAR  INCLUYE: ACARREO, PEGAMENTO, PRUEBAS, HERRAMIENTA Y TODO LO NECESARIO PARA SU CORRECTA EJECUCIÓN.</t>
  </si>
  <si>
    <t>SUMINISTRO E INSTALACIÓN DE TUBO DE PVC HIDRÁULICO DE 25 mm (1") Ø  CEDULA 40  INCLUYE: ACARREO,  CORTES,PEGAMENTO PARA PVC, LIJA, DESPERDICIOS, PRUEBAS DE HERMETICIDAD, HERRAMIENTA, EQUIPO, MANO DE OBRA Y TODO LO NECESARIO PARA SU CORRECTA EJECUCION.</t>
  </si>
  <si>
    <t>SUMINISTRO E INSTALACIÓN DE TEE DE PVC HIDRAULICO 1" Ø CEDULA 40  INCLUYE: ACARREO,  CORTES,PEGAMENTO PARA PVC, LIJA, DESPERDICIOS, PRUEBAS DE HERMETICIDAD, HERRAMIENTA, EQUIPO, MANO DE OBRA Y TODO LO NECESARIO PARA SU CORRECTA EJECUCION.</t>
  </si>
  <si>
    <t>SUMINISTRO E INSTALACIÓN DE CODO DE PVC HIDRÁULICO DE 90° X 1" Ø CEDULA 40  INCLUYE: ACARREO,  CORTES,PEGAMENTO PARA PVC, LIJA, DESPERDICIOS, PRUEBAS DE HERMETICIDAD, HERRAMIENTA, EQUIPO, MANO DE OBRA Y TODO LO NECESARIO PARA SU CORRECTA EJECUCION.</t>
  </si>
  <si>
    <t>SUMINISTRO E INSTALACION DE REDUCCION BUSHING  DE PVC DE 1"X 3/4" Ø CEDULA 40 MARCA CHARLOTTE O SIMILAR INCLUYE: ACARREO, SOLDADURA, PASTA, LIJA, DESPERDICIOS, PRUEBAS, HERRAMIENTA, EQUIPO, MANO DE OBRA Y TODO LO NECESARIO PARA SU CORRECTA EJECUCIÓN.</t>
  </si>
  <si>
    <t>SUMINISTRO E INSTALACIÓN DE TEE DE PVC HIDRAULICO 3/4" Ø CEDULA 40  INCLUYE: ACARREO,  CORTES,PEGAMENTO PARA PVC, LIJA, DESPERDICIOS, PRUEBAS DE HERMETICIDAD, HERRAMIENTA, EQUIPO, MANO DE OBRA Y TODO LO NECESARIO PARA SU CORRECTA EJECUCION.</t>
  </si>
  <si>
    <t>SUMINISTRO E INSTALACIÓN DE CONECTOR DE CPVC ROSCA EXTERIOR 13MM (1/2") Ø CEDULA 40  INCLUYE: ACARREO,  CORTES,PEGAMENTO PARA PVC, LIJA, DESPERDICIOS, PRUEBAS DE HERMETICIDAD, HERRAMIENTA, EQUIPO, MANO DE OBRA Y TODO LO NECESARIO PARA SU CORRECTA EJECUCION.</t>
  </si>
  <si>
    <t>SUMINISTRO E INSTALACIÓN DE CODO DE PVC HIDRÁULICO DE 90° 1/2" Ø CEDULA 40  INCLUYE: ACARREO,  CORTES,PEGAMENTO PARA PVC, LIJA, DESPERDICIOS, PRUEBAS DE HERMETICIDAD, HERRAMIENTA, EQUIPO, MANO DE OBRA Y TODO LO NECESARIO PARA SU CORRECTA EJECUCION.</t>
  </si>
  <si>
    <t>SUMINISTRO E INSTALACION DE REDUCCION BUSHING  DE PVC DE 1"X 1/2" Ø CEDULA 40 MARCA CHARLOTTE O SIMILAR INCLUYE: ACARREO, SOLDADURA, PASTA, LIJA, DESPERDICIOS, PRUEBAS, HERRAMIENTA, EQUIPO, MANO DE OBRA Y TODO LO NECESARIO PARA SU CORRECTA EJECUCIÓN.</t>
  </si>
  <si>
    <t xml:space="preserve">LOSA </t>
  </si>
  <si>
    <t>PROYECTO  :  MERCADO EN MELCHOR OCAMPO, NL.</t>
  </si>
  <si>
    <t>UBICACION :    MELCHOR OCAMPO</t>
  </si>
  <si>
    <t>ÁREA DE SANITARIOS</t>
  </si>
  <si>
    <t>UBICACION :    MELCHOR OCAMPO, N.L.</t>
  </si>
  <si>
    <t>MUNICIPIO  :   MELCHOR OCAMPO, N.L.</t>
  </si>
  <si>
    <t>ANEXO A</t>
  </si>
  <si>
    <t>JARDINERIA Y ARBORIZACION</t>
  </si>
  <si>
    <t>ARBORIZACIÓN</t>
  </si>
  <si>
    <t xml:space="preserve">SUMINISTRO DE ENCINO BRAVO CON DIAMETRO DE TRONCO 5”.
</t>
  </si>
  <si>
    <t xml:space="preserve">PLANTADO DE ENCINO BRAVO. INCLUYE: EXCAVACION DE 1.5X1.5X1.2 MTS. DE PROFUNDIDAD RETIRANDO EL PRODUCTO DE LA EXCAVACION, COLOCACION DE UN TUBO PERFORADO EN UNA DE LAS ESQUINAS DE LA EXCAVACION, DE P.V.C. DE 4” DE DIAM. Y 1.2 M DE PROFUNDIDAD CON UN CODO DE 90º EN SU EXTREMO Y RELLENO CON GRAVA PARA CONFORMACION DEL DREN CON GRAVA DE 10 CM DE ESPESOR PARA CONFORMACION DEL CAJETE CON TIERRA VEGETAL, ARENA Y MATERIAL ORGANICO 1.10 M DE ESPESOR Y EN PROPORCIONES 50:30:20 RESPECTIVAMENTE PARA SIEMBRA DEL ARBOL,TENSADO CON 3 LINEAS DE ALAMBRE PROTEGIENDO CON MANGUERA POLIDUCTO LOS PUNTOS DE CONTACTO CON EL ARBOL PARA RIEGO.
</t>
  </si>
  <si>
    <t xml:space="preserve"> VIGA DE CIMENTACION DE 0.20x.25 M DE CONCRETO PREMEZCLADO F´C= 250KG/CM2 REFORZADA CON 3 VRS #4 PARTE SUPERIOR Y 3 VRS #4 PARTE INF. EST. #2 @15CMS. (VER DETALLE EN PLANO) INCLUYE: SUMINISTRO Y COLOCACION, MATERIALES, CIMBRA Y DECIMBRA, COLADO, VIBRADO, CURADO, HERRAMIENTA, EQUIPO, MANO DE OBRA Y TODO LO NECESARIO PARA SU CORRECTA EJECUCION.</t>
  </si>
  <si>
    <t>ALIGERANTE DE BARROBLOCK  DE 30x30x10 CMS, ACOMODO EN LOSAS SEGÚN PLANO, INCLUYE: SUMISTRO Y COLOCACION, MATERIAL, HERRAMIENTA, EQUIPO, MANO DE OBRA Y TODO LO NECESARIO PARA SU CORRECTA EJECUCION.</t>
  </si>
  <si>
    <t>SUMINISTRO, FABRICACIÓN Y COLOCACION DE ESTRUCTURAS METÁLICAS A BASE DE PERFILES ESTRUCTURALES ASTM A36 CERTIFICADO  DE ACUERDO PLANOS, (CONSIDERAR LOS DESCALIBRES DE MATERIAL Y SOLDADURAS. EL VOLUMEN MEDIDO ES "PESO PLANO"). INCLUYE: CORTES, AGUJEROS, TALADRADOS, PLACAS, PLACAS DE APOYOS, ATIEZADORES SOLDADURA PARA PLACAS (SMAW), EQUIPO DE CORTE, MÁQUINAS DE SOLDAR, MANIOBRAS, LIMPIEZA DE LA ESTRUCTURA,  PINTURA DE ESMALTE ALQUIDALICO ANTICORROSIVO PREMIUM COMEX 100 O SIMILAR, MANO DE OBRA, EQUIPOS PARA TALADRAR Y TODO LO NECESARIO PARA SU CORRECTA INSTALACION</t>
  </si>
  <si>
    <t>SUMINISTRO E INSTALACIÓN DE CABLE DE COBRE MONOPOLAR CAL #12 AWG  CON AISLAMIENTO PARA 600V/90°. THW-LS/THW-LS RoHS, MARCA CONDUMEX, VIACON O SIMILAR. INCLUYE.  ACARREO, AMARRES, CINTA AISLANTE, HERRAMIENTA, EQUIPO, MANO DE OBRA Y TODO LO NECESARIO PARA SU CORRECTA EJECUCION.</t>
  </si>
  <si>
    <t>SUMINISTRO CONTACTO MONOFÁSICO DOBLE, POLARIZADO CON PUESTA A TIERRA, CONEXIONES LATERALES, PROTECCIÓN POR FALLA A TIERRA DE 15A, 125V, 1F, CAT. NO. QZ4028GFC CON TAPA QZ4803M3BN, MARCA: BTICINO O SIMILAR. (180 V.A.) GRADO INDUSTRIAL, TIPO PESADO. INCLUYE: MANO DE OBRA, HERRAMIENTA, ACARREOS, DESPERDICIOS Y TODO LO NECESARIO PARA SU CORRECTA INSTALACIÓN.</t>
  </si>
  <si>
    <t>LUMINARIA DE LED PARA SUSPENDER O SOBREPONER SERIE PROGRESS MODELO COSMO I DE 2X20W T8 DE LEDS O EQUIVALENTE, CUERPO FABRICADO EN POLICARBONATO DE ALTA PUREZA, DIFUSOR EN POLICARBONATO TRANSLUCIDO, CUBIERTA CLEAN LISA SEMI CIRCULAR 70% ANTIMPACTO, EQUIPADO CON UN REFLECTOR EN LÁMINA DE ACERO,ACABADO PINTURA EN POLVO POLIESTER UV94% REFLEXION, 50, 000HRS DE VIDA , EQUIPADO CON DOS LAMPARAS T8 DE LEDS 20W, 2, 200 LUMENES CADA UNA , TEMPERATURA DE COLOR 5000°K, CON CUBIERTA PLASTICA DE SEGURIDAD, GRADO DE PROTECION IP65 DE 1.28CM DE LGO, 13.6CM DE PERALTE,Y 12.9CM. SELLADO,CAT. NO. OHIL683600C/LLT8/LED/01440/2X20W MCA. ES SYSTEM. INCLUYE: SUMINISTRO E INSTALACION, MATERIALES, ELEMENTOS DE FIJACION, EQUIPO, HERRAMIENTA, MANO DE OBRA Y TODO LO  NECESARIO PARA SU CORECTA EJECUCIÓN.</t>
  </si>
  <si>
    <t>SUMINISTRO Y COLOCACION  DE CENTRO DE CARGA DE EMPOTRAR MCA. SQUARE D , 4 ESPACIOS . INCLUYE: MATERIALES, HERRAMIENTA, EQUIPO Y MANO DE OBRA.</t>
  </si>
  <si>
    <t>EXCAVACIONES EN MATERIAL TIPO I Y II  PARA PILAS DE CIMENTACIÓN POR MEDIOS MECÁNICOS, VOLUMEN MEDIDO EN SECCION, INCLUYE: AFINE, TALUDES DE LA EXCAVACIÓN, HERRAMIENTA, EQUIPO, MANO DE OBRA Y TODO LO NECESARIO PARA SU CORRECTA EJECUCIÓN.</t>
  </si>
  <si>
    <t>CONCRETO PREMEZCLADO EN PLANTA DOSIFICADORA PARA PILOTES DE FC=250 KG/CM2, TMA 3/4", REVENIMIENTO DE 16-18 CM, COLADO SEGÚN LAS NORMAS DEL ACI, CURADO CON MEMBRANA. INCLUYE: SUMINISTRO, COLOCACIÓN, VIBRADO, BOMBEO, DESPERDICIOS, MANO DE OBRA, HERRAMIENTAS, EQUIPO Y TODO LO NECESARIO PARA SU CORRECTA EJECUCIÓN.</t>
  </si>
  <si>
    <t>CIMENTACIÓN / PILOTES</t>
  </si>
  <si>
    <t>LAMINA GALVANIZADA PINTRO O SIMILAR, TR-101 CAL.26 COLOR BLANCO PARA CUBIERTA, INCLUYE: SUMINISTRO DE MATERIALES, DESPERDICIOS, TRASLAPE, ACARREOS AL LUGAR DE SU UTILIZACION, ELEMENTOS DE FIJACION, ANDAMIOS, HERRAMIENTA, NIVELACION, MANO DE OBRA Y TODO LO NECESARIO PARA SU CORRECTA EJECUCION</t>
  </si>
  <si>
    <t>SUMINISTRO, FABRICACIÓN Y FABRICACION DE ESTRUCTURAS METÁLICAS A BASE DE PERFILES ESTRUCTURALES ASTM A513 CERTIFICADO  DE ACUERDO PLANOS, (CONSIDERAR LOS DESCALIBRES DE MATERIAL Y SOLDADURAS. EL VOLUMEN MEDIDO ES "PESO PLANO"). INCLUYE: CORTES, AGUJEROS, TALADRADOS, PLACAS, PLACAS DE APOYOS, ATIEZADORES SOLDADURA PARA PLACAS (SMAW), EQUIPO DE CORTE, MÁQUINAS DE SOLDAR, LIMPIEZA DE LA ESTRUCTURA, PINTURA DE ESMALTE ALQUIDALICO ANTICORROSIVO PREMIUM COMEX 100 O SIMILAR,  MANIOBRAS, MANO DE OBRA, EQUIPOS PARA TALADRAR Y TODO  LO NECESARIO PARA SU CORRECTA INSTALACION</t>
  </si>
  <si>
    <t>ACERO DE REFUERZO  EN PEDESTAL, A BASE DE VARILLAS CORRUGADAS Fy= 4,200 k/cm². INCLUYE: MATERIALES, CORTES, DESPERDICIOS, TRASLAPES (VER DETALLES DEL REFUERZO EN PLANOS), HABILITADO, COLOCACIÓN, ACARREOS, GANCHOS, SILLETAS, HERRAMIENTA, EQUIPO, MANO DE OBRA Y TODO LO NECESARIO PARA SU CORRECTA EJECUCIÓN.</t>
  </si>
  <si>
    <t>INSTALACIÓN DE LLAVE DE PASO PARA MINGITORIO MANERAL PLANO MARCA URREA MOD. 17MG INCLUYE: CONEXIÓN A RED DE AGUA Y A MINGITORIO, ACCESORIOS, MATERIALES, MANO DE OBRA, HERRAMIENTA, FIJACION, PRUEBAS, AJUSTE, RETIRO DE SOBRANTES FUERA DE OBRA  Y TODO LO NECESARIO PARA SU CORRECTA EJECUCIÓN.</t>
  </si>
  <si>
    <t>SUMINISTRO Y COLOCACION DE INODORO MCA. AMERICAN STANDARD  DE LA LINEA CADET PRO RH EL MOD 4188A104MX.020 O SIMILAR EN COLOR BLANCO 020 DE 4.8LTS POR DESCARGA INCLUYE: ASIENTO PARA INODORO CORRESPONDIENTE, MATERIALES, JUNTA DE CERA PRHOEL, MANO DE OBRA, HERRAMIENTA, ACARREO, FLETE A OBRA DEL MATERIAL, FIJACION, PRUEBAS, AJUSTE, SOPORTES, RETIRO DE SOBRANTES FUERA DE OBRA Y TODO LO NECESARIO PARA SU CORRECTA EJECUCIÓN.</t>
  </si>
  <si>
    <t>SUMINISTRO Y COLOCACIÓN DE LAVABO BOXE COLOR BLANCO DE SOBREPONER, MARCA AMERICAN ESTÁNDAR, MOD.  0504001
 O SIMILAR, INCLUYE: ACCESORIOS DE INSTALACIÓN, TRAMPA PVC, COFFLEX, DESAGÜE Y TODO LO NECESARIO PARA SU CORRECTA EJECUCIÓN Y FUNCIONAMIENTO.</t>
  </si>
  <si>
    <t>SUMINISTRO Y FABRICACION DE LOSA DE CONCRETO DE 1.80 X 0.61 MTS.PARA COLOCACION DE 3 OVALINES, DE 10 CMS DE ESPESOR, FABRICADO EN CONCRETO F'C=150 KG7CM2, CON ADITIVO IMPERMEABILIZANTE MARCA SIKA O SIMILAR, ACERO DE REFUERZO DE 3/8" EN AMBOS SENTIDOS @ 15 CMS. INCLUYE: MATERIALES, ACABADO PULIDO, CON FALDON SUPERIOR DE 10 CMS E INFERIOR DE 15 CMS, REMATES, CHAFLANES, FILETES EN ESQUINAS,  DESPERDICIOS, HABILITADO, ARMADO, COLADO, CURADO ACARREOS, HERRAMIENTA, EQUIPO, MATERIAL DE CONSUMO, MANO DE OBRA Y TODO LO NECESARIO PARA SU CORRECTA EJECUCION.</t>
  </si>
  <si>
    <t>SUMINISTRO E INSTALACIÓN DE PUERTA METÁLICA DE 1.00X2.10 MTS TERMINADA CON PINTURA ESMALTE COLOR GRIS RAL 7012, INCLUYE: VISAGRAS, CERRADURA TIPO GEORGIAN NIQUEL SATINADO CON  LLAVE,  MARCO METÁLICO COMPUESTO POR PTR CUADRADO 2" CON MISMO ACABADO DE LA PUERTA, LÁMINA LISA CAL. 16 EN LADO EXTERIOR, MATERIALES, EQUIPO, TORNILLERIA, ELEMENTOS DE FIJACION, HERRAMIENTA, MANO DE OBRA Y TODO LO NECESARIO PARA SU CORRECTA EJECUCION.</t>
  </si>
  <si>
    <t>SUMINISTRO E INSTALACIÓN DE LADRILLO SÓLIDO DE BARRO NATURAL EXTRUIDO Y COCIDO DE 10X20X5.7CM, EN PISO, COLOR OLD DENVER MCA LADRILLERA MECANIZADA O EQUIVALENTE,CON JUNTA NOMINAL DE 2.5MM RELLENAS CON BARRIDO EN ARENA. COLOCADO SOBRE MORTERO DE CEMENTO ARENA Y TERRENO COMPACTADO, INCLUYE: COMPACTACIÓN DE TERRENO NATURAL Y SUBBASE DE RELLENO COMPACTADO DE 10CM DE ESPESOR, CORTES, EQUIPO Y MANO DE OBRA, Y TODO LO NECESARIO PARA SU CORRECTA EJECUCIÓN.</t>
  </si>
  <si>
    <t>PERFORACIÓN PREVIA PARA PILAS DE CIMENTACION  DE 0.60M DE DIAMETRO, EN GRAVAS Y BOLEOS, INCLUYE: ACCESOS, PLATAFORMAS DE TRABAJO, ADEME METÁLICO RECUPERABLE, LODOS BENTONÍTICOS O POLÍMEROS, TRASPALEO, ACAMELLONAMIENTO DE MATERIAL PARA SU RETIRO</t>
  </si>
  <si>
    <t>ACERO DE REFUERZO EN PILAS  A BASE DE VARILLAS CORRUGADAS  DE Fy=4,200 KG/CM2, AMARRADO EN EL LUGAR CON ALAMBRE RECOCIDO, INCLUYE: MATERIALES, CORTES, DESPERDICIOS, TRASLAPES (VER DETALLES DEL REFUERZO EN PLANOS), HABILITADO, COLOCACIÓN, ACARREOS, GANCHOS, SILLETAS, HERRAMIENTA, EQUIPO, MANO DE OBRA Y TODO LO NECESARIO PARA SU CORRECTA EJECUCIÓN.</t>
  </si>
  <si>
    <t>ELABORACIÓN DE PLANOS DE OBRA TERMINADAS ESCALA 1:200.  ELABORADO EN AUTO CAD 2014, EN ARCHIVO ELECTRONICO (CD) E IMPRESO EN PAPEL TAMAÑO DOBLE CARTA. TODA LA PAPELERIA QUE SE ENTREGUE DEBE ESTAR DEBIDAMENTE FIRMADA POR EL REPRESENTANTE LEGAL.</t>
  </si>
  <si>
    <t>JGO</t>
  </si>
  <si>
    <t>INSTALACIÓN PLUVIAL</t>
  </si>
  <si>
    <t>CANAL</t>
  </si>
  <si>
    <t>28140008</t>
  </si>
  <si>
    <t>28140009</t>
  </si>
  <si>
    <t>SUMINISTRO Y COLOCACION DE CANALON PLUVIAL LAMINA LISA 15 X 45 X 30 CM CALIBRE 12 COLOR BLANCO. INCLUYE: MATERIAL, EQUIPO, HERRAMIENTA, TRASLAPES, MANO DE OBRA Y TODO LO NECESARIO PARA SU CORRECTA COLOCACION.</t>
  </si>
  <si>
    <t>SUMINISTRO Y COLOCACION DE BAJANTE PLUVIAL DE 8"  DE LAMINA LISA CALIBRE 12 COLOR BLANCO. INCLUYE: MATERIAL, CORTES, DESPERDICIOS, CODOS, SUJETADORES, EQUIPO, HERRAMIENTA, MANO DE OBRA Y TODO LO NECESARIO PARA SU CORRECTA COLOCACION.</t>
  </si>
  <si>
    <t>FIRMES Y BANQUETAS</t>
  </si>
  <si>
    <t>FIRME DE 10 CM DE ESPESOR DE CONCRETO PREMEZCLADO EN PLANTA, FC=150 KG/CM2, T.M.A. 3/4", CON MALLA ELECTROSOLDADA 6X6-10/10, ACABADO PULIDO, INCLUYE: MATERIALES, EXCAVACIÓN, CIMBRA, DESCIMBRA, COMPENSACION Y NIVELACION DEL TERRENO, COMPACTADO DE LA SUPERFICIE AL 95% DE SU PVSM, CURADO CON MEMBRANA, HERRAMIENTA,  MANO DE OBRA, EQUIPO Y TODO LO NECESARIO PARA SU CORRECTA EJECUCIÓN.</t>
  </si>
  <si>
    <t>FIRME DE 10 CM DE ESPESOR DE CONCRETO PREMEZCLADO EN PLANTA, FC=150 KG/CM2, T.M.A. 3/4", CON MALLA ELECTROSOLDADA 6X6-10/10, ACABADO LAVADO  UTILIZANDO HIDROLAVADORA A PRESIÓN. INCLUYE: MATERIALES, EXCAVACIÓN, CIMBRA, DESCIMBRA, COMPENSACION Y NIVELACION DEL TERRENO, COMPACTADO DE LA SUPERFICIE AL 95% DE SU PVSM, CURADO CON MEMBRANA, HERRAMIENTA,  MANO DE OBRA, EQUIPO Y TODO LO NECESARIO PARA SU CORRECTA EJECUCIÓN.</t>
  </si>
  <si>
    <t>JUNTA DE CONTROL PARA FIRMES DE ACUERDO A DISEÑO EN PLANO. INCLUYE: RANURADO CON DISCO A 3 CM DE PROFUNDIDAD DE FIRME, CORDÓN DE ESPUA DE POLIETILENO DE BAJA DENSIDAD (BACKER ROD) DE 1/4" SELLADO CON CURSEL A UNA MANO, MATERIALES, HERRAMIENTA,  MANO DE OBRA, EQUIPO Y TODO LO NECESARIO PARA SU CORRECTA EJECUCIÓN.</t>
  </si>
  <si>
    <t>SUMINISTRO Y ELABORACIÓN DE DIAMANTE DE 0.70 X 0.70M, JUNTA DE CONTROL RELLENA CON FEXPAN Y SELLADA CON NP1 CON 1/2" DE PROFUNDIDAD COLOR LIMESTONE, TERMINADO CON VOLTEADOR. INCLUYE: MANO DE OBRA, EQUIPO, HERRAMIENTA, MATERIAL, CONCRETO F'C=250KG/CM², CIMBRA Y DESCIMBRA Y TODO LO NECESARIO PARA SU CORRECTA EJECUCIÓN.</t>
  </si>
  <si>
    <t>BANQUETA DE 10 CM DE ESPESOR DE CONCRETO PREMEZCLADO EN PLANTA, FC=150 KG/CM2, T.M.A. 3/4", CON MALLA ELECTROSOLDADA 6X6-10/10, ACABADO ESCOBILLADO, JUNTA DE CONTROL A CADA 1.20 M. INCLUYE: MATERIALES, EXCAVACIÓN, CIMBRA, DESCIMBRA, COMPENSACION Y NIVELACION DEL TERRENO, COMPACTADO DE LA SUPERFICIE AL 95% DE SU PVSM, CURADO CON MEMBRANA, HERRAMIENTA,  MANO DE OBRA, EQUIPO Y TODO LO NECESARIO PARA SU CORRECTA EJECUCIÓN.</t>
  </si>
  <si>
    <t>MUNICIPIO  :   MELCHOR OCAMPO</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</si>
</sst>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45" x14ac:knownFonts="1">
    <font>
      <sz val="11"/>
      <color theme="1"/>
      <name val="Calibri"/>
      <family val="2"/>
      <scheme val="minor"/>
    </font>
    <font>
      <sz val="11"/>
      <color theme="1"/>
      <name val="Calibri"/>
      <family val="2"/>
      <scheme val="minor"/>
    </font>
    <font>
      <sz val="10"/>
      <name val="Courier"/>
      <family val="3"/>
    </font>
    <font>
      <sz val="10"/>
      <color theme="1"/>
      <name val="Arial"/>
      <family val="2"/>
    </font>
    <font>
      <sz val="8"/>
      <color theme="1"/>
      <name val="Arial"/>
      <family val="2"/>
    </font>
    <font>
      <sz val="10"/>
      <color theme="1"/>
      <name val="Calibri"/>
      <family val="2"/>
      <scheme val="minor"/>
    </font>
    <font>
      <sz val="10"/>
      <name val="Arial"/>
      <family val="2"/>
    </font>
    <font>
      <sz val="10"/>
      <color indexed="8"/>
      <name val="Arial"/>
      <family val="2"/>
    </font>
    <font>
      <sz val="11"/>
      <color indexed="8"/>
      <name val="Calibri"/>
      <family val="2"/>
    </font>
    <font>
      <sz val="10"/>
      <color indexed="8"/>
      <name val="Arial"/>
      <family val="2"/>
    </font>
    <font>
      <sz val="10"/>
      <name val="Times New Roman"/>
      <family val="1"/>
    </font>
    <font>
      <sz val="10"/>
      <color indexed="8"/>
      <name val="MS Sans Serif"/>
      <family val="2"/>
    </font>
    <font>
      <b/>
      <sz val="13.9"/>
      <color indexed="8"/>
      <name val="Arial"/>
      <family val="2"/>
    </font>
    <font>
      <sz val="10"/>
      <color indexed="8"/>
      <name val="Arial"/>
      <family val="2"/>
    </font>
    <font>
      <sz val="9"/>
      <color theme="1"/>
      <name val="Calibri"/>
      <family val="2"/>
      <scheme val="minor"/>
    </font>
    <font>
      <sz val="9"/>
      <color rgb="FF000000"/>
      <name val="Calibri"/>
      <family val="2"/>
    </font>
    <font>
      <b/>
      <sz val="9"/>
      <color rgb="FF000000"/>
      <name val="Calibri"/>
      <family val="2"/>
    </font>
    <font>
      <sz val="9"/>
      <color rgb="FF000000"/>
      <name val="Calibri"/>
      <family val="2"/>
      <scheme val="minor"/>
    </font>
    <font>
      <sz val="9"/>
      <color indexed="81"/>
      <name val="Tahoma"/>
      <family val="2"/>
    </font>
    <font>
      <b/>
      <sz val="9"/>
      <color indexed="81"/>
      <name val="Tahoma"/>
      <family val="2"/>
    </font>
    <font>
      <sz val="10"/>
      <color rgb="FF000000"/>
      <name val="Arial"/>
      <family val="2"/>
    </font>
    <font>
      <b/>
      <sz val="10"/>
      <name val="Swis721 BT"/>
      <family val="2"/>
    </font>
    <font>
      <sz val="11"/>
      <color theme="1"/>
      <name val="Swis721 BT"/>
      <family val="2"/>
    </font>
    <font>
      <sz val="10"/>
      <name val="Swis721 BT"/>
      <family val="2"/>
    </font>
    <font>
      <b/>
      <sz val="14"/>
      <name val="Swis721 BT"/>
      <family val="2"/>
    </font>
    <font>
      <b/>
      <sz val="12"/>
      <name val="Swis721 BT"/>
      <family val="2"/>
    </font>
    <font>
      <b/>
      <sz val="9"/>
      <name val="Swis721 BT"/>
      <family val="2"/>
    </font>
    <font>
      <sz val="8"/>
      <name val="Swis721 BT"/>
      <family val="2"/>
    </font>
    <font>
      <sz val="10"/>
      <color theme="1"/>
      <name val="Swis721 BT"/>
      <family val="2"/>
    </font>
    <font>
      <b/>
      <sz val="11"/>
      <color theme="1"/>
      <name val="Swis721 BT"/>
      <family val="2"/>
    </font>
    <font>
      <b/>
      <sz val="11"/>
      <name val="Swis721 BT"/>
      <family val="2"/>
    </font>
    <font>
      <b/>
      <sz val="10"/>
      <color rgb="FF000000"/>
      <name val="Swis721 BT"/>
      <family val="2"/>
    </font>
    <font>
      <sz val="9"/>
      <color theme="1"/>
      <name val="Swis721 BT"/>
      <family val="2"/>
    </font>
    <font>
      <sz val="8"/>
      <color theme="1"/>
      <name val="Swis721 BT"/>
      <family val="2"/>
    </font>
    <font>
      <b/>
      <sz val="12"/>
      <color theme="0"/>
      <name val="Swis721 BT"/>
      <family val="2"/>
    </font>
    <font>
      <b/>
      <sz val="10"/>
      <color theme="1"/>
      <name val="Swis721 BT"/>
      <family val="2"/>
    </font>
    <font>
      <b/>
      <sz val="9"/>
      <color theme="1"/>
      <name val="Swis721 BT"/>
      <family val="2"/>
    </font>
    <font>
      <b/>
      <sz val="11"/>
      <color theme="0"/>
      <name val="Swis721 BT"/>
      <family val="2"/>
    </font>
    <font>
      <sz val="9"/>
      <color rgb="FF000000"/>
      <name val="Swis721 BT"/>
      <family val="2"/>
    </font>
    <font>
      <sz val="9"/>
      <color indexed="8"/>
      <name val="Swis721 BT"/>
      <family val="2"/>
    </font>
    <font>
      <sz val="10"/>
      <color indexed="8"/>
      <name val="Swis721 BT"/>
      <family val="2"/>
    </font>
    <font>
      <sz val="14"/>
      <color theme="0"/>
      <name val="Swis721 BT"/>
      <family val="2"/>
    </font>
    <font>
      <b/>
      <sz val="14"/>
      <color theme="0"/>
      <name val="Swis721 BT"/>
      <family val="2"/>
    </font>
    <font>
      <b/>
      <sz val="9"/>
      <color rgb="FF000000"/>
      <name val="Swis721 BT"/>
      <family val="2"/>
    </font>
    <font>
      <sz val="10"/>
      <color rgb="FF000000"/>
      <name val="Swis721 BT"/>
      <family val="2"/>
    </font>
  </fonts>
  <fills count="9">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
      <patternFill patternType="solid">
        <fgColor theme="9" tint="0.79998168889431442"/>
        <bgColor indexed="64"/>
      </patternFill>
    </fill>
    <fill>
      <patternFill patternType="solid">
        <fgColor theme="0" tint="-0.499984740745262"/>
        <bgColor indexed="64"/>
      </patternFill>
    </fill>
    <fill>
      <patternFill patternType="solid">
        <fgColor rgb="FFFFFFFF"/>
        <bgColor indexed="64"/>
      </patternFill>
    </fill>
    <fill>
      <patternFill patternType="solid">
        <fgColor rgb="FFFFFF00"/>
        <bgColor indexed="64"/>
      </patternFill>
    </fill>
  </fills>
  <borders count="10">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D0D7E5"/>
      </left>
      <right style="thin">
        <color rgb="FFD0D7E5"/>
      </right>
      <top style="thin">
        <color rgb="FFD0D7E5"/>
      </top>
      <bottom style="thin">
        <color rgb="FFD0D7E5"/>
      </bottom>
      <diagonal/>
    </border>
    <border>
      <left/>
      <right style="thin">
        <color rgb="FFD0D7E5"/>
      </right>
      <top style="thin">
        <color rgb="FFD0D7E5"/>
      </top>
      <bottom style="thin">
        <color rgb="FFD0D7E5"/>
      </bottom>
      <diagonal/>
    </border>
  </borders>
  <cellStyleXfs count="34143">
    <xf numFmtId="0" fontId="0" fillId="0" borderId="0"/>
    <xf numFmtId="44" fontId="1" fillId="0" borderId="0" applyFont="0" applyFill="0" applyBorder="0" applyAlignment="0" applyProtection="0"/>
    <xf numFmtId="39" fontId="2" fillId="0" borderId="0"/>
    <xf numFmtId="0" fontId="1" fillId="0" borderId="0"/>
    <xf numFmtId="0" fontId="6" fillId="0" borderId="0"/>
    <xf numFmtId="0" fontId="6" fillId="0" borderId="0"/>
    <xf numFmtId="0" fontId="7" fillId="0" borderId="0">
      <alignment vertical="top"/>
    </xf>
    <xf numFmtId="0" fontId="6"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3" fillId="0" borderId="0">
      <alignment vertical="top"/>
    </xf>
    <xf numFmtId="0" fontId="9"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9"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9"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9" fillId="0" borderId="0">
      <alignment vertical="top"/>
    </xf>
    <xf numFmtId="0" fontId="9"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9"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9"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9" fillId="0" borderId="0">
      <alignment vertical="top"/>
    </xf>
    <xf numFmtId="0" fontId="9"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9"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1" fontId="6" fillId="0" borderId="0" applyFont="0" applyFill="0" applyBorder="0" applyAlignment="0" applyProtection="0"/>
    <xf numFmtId="0" fontId="6" fillId="0" borderId="0" applyFont="0" applyFill="0" applyBorder="0" applyAlignment="0" applyProtection="0"/>
    <xf numFmtId="165" fontId="6" fillId="0" borderId="0" applyFont="0" applyFill="0" applyBorder="0" applyAlignment="0" applyProtection="0"/>
    <xf numFmtId="41" fontId="10" fillId="0" borderId="0" applyFont="0" applyFill="0" applyBorder="0" applyAlignment="0" applyProtection="0"/>
    <xf numFmtId="0"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6" fillId="0" borderId="0"/>
    <xf numFmtId="0" fontId="6" fillId="0" borderId="0"/>
    <xf numFmtId="164" fontId="6" fillId="0" borderId="0"/>
    <xf numFmtId="166"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6" fillId="0" borderId="0"/>
    <xf numFmtId="0" fontId="6" fillId="0" borderId="0"/>
    <xf numFmtId="0" fontId="11"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6" fillId="0" borderId="0"/>
    <xf numFmtId="0" fontId="6" fillId="0" borderId="0"/>
    <xf numFmtId="0" fontId="6" fillId="0" borderId="0"/>
    <xf numFmtId="0" fontId="6" fillId="0" borderId="0"/>
    <xf numFmtId="0" fontId="6"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6"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9" fillId="0" borderId="0">
      <alignment vertical="top"/>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3"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43" fontId="1" fillId="0" borderId="0" applyFont="0" applyFill="0" applyBorder="0" applyAlignment="0" applyProtection="0"/>
  </cellStyleXfs>
  <cellXfs count="195">
    <xf numFmtId="0" fontId="0" fillId="0" borderId="0" xfId="0"/>
    <xf numFmtId="0" fontId="4" fillId="0" borderId="0" xfId="0" applyFont="1" applyAlignment="1">
      <alignment vertical="top" wrapText="1"/>
    </xf>
    <xf numFmtId="0" fontId="15" fillId="0" borderId="0" xfId="0" applyFont="1" applyFill="1" applyBorder="1" applyAlignment="1" applyProtection="1">
      <alignment horizontal="center" vertical="center" wrapText="1"/>
    </xf>
    <xf numFmtId="4" fontId="14" fillId="0" borderId="0" xfId="0" applyNumberFormat="1" applyFont="1" applyFill="1" applyBorder="1" applyAlignment="1" applyProtection="1">
      <alignment horizontal="center" vertical="center" wrapText="1"/>
    </xf>
    <xf numFmtId="0" fontId="14" fillId="0" borderId="0" xfId="0" applyFont="1" applyBorder="1" applyAlignment="1" applyProtection="1">
      <alignment horizontal="center" vertical="center" wrapText="1"/>
      <protection locked="0"/>
    </xf>
    <xf numFmtId="44" fontId="5" fillId="0" borderId="0" xfId="1" applyFont="1" applyBorder="1" applyAlignment="1">
      <alignment horizontal="center" vertical="center" wrapText="1"/>
    </xf>
    <xf numFmtId="0" fontId="16" fillId="0" borderId="0" xfId="0" applyFont="1" applyFill="1" applyBorder="1" applyAlignment="1" applyProtection="1">
      <alignment horizontal="center" vertical="top" wrapText="1"/>
    </xf>
    <xf numFmtId="0" fontId="17" fillId="0" borderId="0" xfId="0" applyFont="1" applyFill="1" applyBorder="1" applyAlignment="1" applyProtection="1">
      <alignment horizontal="justify" vertical="top" wrapText="1"/>
    </xf>
    <xf numFmtId="0" fontId="20" fillId="0" borderId="0" xfId="0" applyFont="1"/>
    <xf numFmtId="0" fontId="21" fillId="0" borderId="0" xfId="0" applyFont="1" applyAlignment="1" applyProtection="1">
      <alignment vertical="center" wrapText="1"/>
    </xf>
    <xf numFmtId="0" fontId="21" fillId="0" borderId="0" xfId="0" applyFont="1" applyAlignment="1" applyProtection="1">
      <alignment horizontal="center" vertical="top" wrapText="1"/>
    </xf>
    <xf numFmtId="0" fontId="21" fillId="0" borderId="0" xfId="0" applyFont="1" applyAlignment="1" applyProtection="1">
      <alignment vertical="top" wrapText="1"/>
    </xf>
    <xf numFmtId="2" fontId="21" fillId="0" borderId="0" xfId="0" applyNumberFormat="1" applyFont="1" applyAlignment="1" applyProtection="1">
      <alignment horizontal="right" vertical="top" wrapText="1"/>
    </xf>
    <xf numFmtId="44" fontId="21" fillId="0" borderId="0" xfId="1" applyFont="1" applyAlignment="1" applyProtection="1">
      <alignment horizontal="right" vertical="top" wrapText="1"/>
    </xf>
    <xf numFmtId="44" fontId="21" fillId="0" borderId="0" xfId="1" applyFont="1" applyAlignment="1" applyProtection="1">
      <alignment horizontal="left" vertical="top" wrapText="1"/>
      <protection locked="0"/>
    </xf>
    <xf numFmtId="0" fontId="22" fillId="0" borderId="0" xfId="0" applyFont="1" applyAlignment="1">
      <alignment vertical="top" wrapText="1"/>
    </xf>
    <xf numFmtId="0" fontId="21" fillId="0" borderId="0" xfId="0" applyFont="1" applyAlignment="1" applyProtection="1">
      <alignment horizontal="center" vertical="center" wrapText="1"/>
    </xf>
    <xf numFmtId="44" fontId="23" fillId="0" borderId="0" xfId="1" applyFont="1" applyAlignment="1" applyProtection="1">
      <alignment horizontal="right" vertical="top" wrapText="1"/>
    </xf>
    <xf numFmtId="44" fontId="23" fillId="0" borderId="0" xfId="1" applyFont="1" applyAlignment="1" applyProtection="1">
      <alignment horizontal="center" vertical="top" wrapText="1"/>
    </xf>
    <xf numFmtId="0" fontId="26" fillId="0" borderId="0" xfId="0" applyFont="1" applyAlignment="1" applyProtection="1">
      <alignment vertical="center" wrapText="1"/>
    </xf>
    <xf numFmtId="0" fontId="26" fillId="0" borderId="0" xfId="0" applyFont="1" applyAlignment="1" applyProtection="1">
      <alignment horizontal="center" vertical="top" wrapText="1"/>
    </xf>
    <xf numFmtId="0" fontId="22" fillId="0" borderId="0" xfId="0" applyFont="1" applyAlignment="1">
      <alignment vertical="center" wrapText="1"/>
    </xf>
    <xf numFmtId="0" fontId="22" fillId="0" borderId="0" xfId="0" applyFont="1" applyAlignment="1">
      <alignment horizontal="center" vertical="top" wrapText="1"/>
    </xf>
    <xf numFmtId="0" fontId="27" fillId="0" borderId="0" xfId="0" applyFont="1" applyAlignment="1" applyProtection="1">
      <alignment horizontal="justify" vertical="top" wrapText="1"/>
    </xf>
    <xf numFmtId="0" fontId="27" fillId="0" borderId="0" xfId="0" applyFont="1" applyAlignment="1">
      <alignment horizontal="center" vertical="top" wrapText="1"/>
    </xf>
    <xf numFmtId="2" fontId="27" fillId="0" borderId="0" xfId="0" applyNumberFormat="1" applyFont="1" applyAlignment="1">
      <alignment horizontal="right" vertical="top" wrapText="1"/>
    </xf>
    <xf numFmtId="44" fontId="23" fillId="0" borderId="0" xfId="1" applyFont="1" applyAlignment="1">
      <alignment horizontal="right" vertical="top" wrapText="1"/>
    </xf>
    <xf numFmtId="44" fontId="23" fillId="0" borderId="0" xfId="1" applyFont="1" applyAlignment="1">
      <alignment vertical="top" wrapText="1"/>
    </xf>
    <xf numFmtId="39" fontId="25" fillId="0" borderId="0" xfId="2" applyFont="1" applyBorder="1" applyAlignment="1" applyProtection="1">
      <alignment horizontal="left" vertical="top" wrapText="1"/>
    </xf>
    <xf numFmtId="44" fontId="28" fillId="0" borderId="0" xfId="1" applyFont="1" applyAlignment="1">
      <alignment horizontal="right" vertical="top" wrapText="1"/>
    </xf>
    <xf numFmtId="0" fontId="22" fillId="0" borderId="0" xfId="0" applyFont="1" applyBorder="1" applyAlignment="1">
      <alignment vertical="center" wrapText="1"/>
    </xf>
    <xf numFmtId="39" fontId="21" fillId="0" borderId="0" xfId="2" applyFont="1" applyBorder="1" applyAlignment="1" applyProtection="1">
      <alignment horizontal="left" vertical="top"/>
    </xf>
    <xf numFmtId="0" fontId="29" fillId="0" borderId="0" xfId="0" applyFont="1" applyBorder="1" applyAlignment="1">
      <alignment vertical="top" wrapText="1"/>
    </xf>
    <xf numFmtId="39" fontId="21" fillId="0" borderId="0" xfId="2" applyFont="1" applyBorder="1" applyAlignment="1" applyProtection="1">
      <alignment vertical="top" wrapText="1"/>
    </xf>
    <xf numFmtId="2" fontId="21" fillId="0" borderId="0" xfId="2" applyNumberFormat="1" applyFont="1" applyBorder="1" applyAlignment="1" applyProtection="1">
      <alignment horizontal="right" vertical="top" wrapText="1"/>
    </xf>
    <xf numFmtId="39" fontId="21" fillId="0" borderId="0" xfId="2" applyFont="1" applyBorder="1" applyAlignment="1" applyProtection="1">
      <alignment vertical="top"/>
    </xf>
    <xf numFmtId="39" fontId="21" fillId="0" borderId="0" xfId="2" applyFont="1" applyBorder="1" applyAlignment="1" applyProtection="1">
      <alignment vertical="top" wrapText="1"/>
      <protection locked="0"/>
    </xf>
    <xf numFmtId="0" fontId="29" fillId="0" borderId="0" xfId="0" applyFont="1" applyAlignment="1">
      <alignment vertical="top" wrapText="1"/>
    </xf>
    <xf numFmtId="0" fontId="23" fillId="0" borderId="0" xfId="0" applyFont="1" applyBorder="1" applyAlignment="1">
      <alignment horizontal="center" vertical="center" wrapText="1"/>
    </xf>
    <xf numFmtId="0" fontId="23" fillId="0" borderId="0" xfId="0" applyFont="1" applyBorder="1" applyAlignment="1">
      <alignment horizontal="center" vertical="top" wrapText="1"/>
    </xf>
    <xf numFmtId="0" fontId="23" fillId="0" borderId="0" xfId="0" applyFont="1" applyBorder="1" applyAlignment="1">
      <alignment horizontal="justify" vertical="top" wrapText="1"/>
    </xf>
    <xf numFmtId="2" fontId="23" fillId="0" borderId="1" xfId="0" applyNumberFormat="1" applyFont="1" applyBorder="1" applyAlignment="1">
      <alignment horizontal="right" vertical="top" wrapText="1"/>
    </xf>
    <xf numFmtId="0" fontId="30" fillId="0" borderId="0" xfId="0" quotePrefix="1" applyNumberFormat="1" applyFont="1" applyAlignment="1" applyProtection="1">
      <alignment horizontal="right" vertical="top" wrapText="1"/>
      <protection locked="0"/>
    </xf>
    <xf numFmtId="4" fontId="23" fillId="0" borderId="1" xfId="0" applyNumberFormat="1" applyFont="1" applyBorder="1" applyAlignment="1" applyProtection="1">
      <alignment horizontal="center" vertical="top" wrapText="1"/>
      <protection locked="0"/>
    </xf>
    <xf numFmtId="4" fontId="21" fillId="0" borderId="1" xfId="0" applyNumberFormat="1" applyFont="1" applyBorder="1" applyAlignment="1" applyProtection="1">
      <alignment vertical="top" wrapText="1"/>
      <protection locked="0"/>
    </xf>
    <xf numFmtId="0" fontId="28" fillId="0" borderId="0" xfId="0" applyFont="1" applyAlignment="1">
      <alignment vertical="top" wrapText="1"/>
    </xf>
    <xf numFmtId="0" fontId="31" fillId="2" borderId="2" xfId="0" applyFont="1" applyFill="1" applyBorder="1" applyAlignment="1">
      <alignment horizontal="center" vertical="center" wrapText="1"/>
    </xf>
    <xf numFmtId="0" fontId="31" fillId="2" borderId="3" xfId="0" applyFont="1" applyFill="1" applyBorder="1" applyAlignment="1">
      <alignment horizontal="center" vertical="top" wrapText="1"/>
    </xf>
    <xf numFmtId="2" fontId="31" fillId="2" borderId="3" xfId="0" applyNumberFormat="1" applyFont="1" applyFill="1" applyBorder="1" applyAlignment="1">
      <alignment horizontal="right" vertical="top" wrapText="1"/>
    </xf>
    <xf numFmtId="44" fontId="31" fillId="2" borderId="3" xfId="1" applyFont="1" applyFill="1" applyBorder="1" applyAlignment="1" applyProtection="1">
      <alignment horizontal="center" vertical="top" wrapText="1"/>
      <protection locked="0"/>
    </xf>
    <xf numFmtId="4" fontId="31" fillId="2" borderId="3" xfId="0" applyNumberFormat="1" applyFont="1" applyFill="1" applyBorder="1" applyAlignment="1" applyProtection="1">
      <alignment horizontal="center" vertical="top" wrapText="1"/>
      <protection locked="0"/>
    </xf>
    <xf numFmtId="44" fontId="31" fillId="2" borderId="3" xfId="1" applyFont="1" applyFill="1" applyBorder="1" applyAlignment="1">
      <alignment horizontal="center" vertical="top" wrapText="1"/>
    </xf>
    <xf numFmtId="0" fontId="32" fillId="0" borderId="0" xfId="0" applyFont="1" applyAlignment="1">
      <alignment horizontal="center" vertical="center" wrapText="1"/>
    </xf>
    <xf numFmtId="0" fontId="32" fillId="0" borderId="0" xfId="0" applyFont="1" applyAlignment="1">
      <alignment horizontal="center" vertical="top" wrapText="1"/>
    </xf>
    <xf numFmtId="0" fontId="32" fillId="0" borderId="0" xfId="0" applyFont="1" applyAlignment="1">
      <alignment horizontal="justify" vertical="top" wrapText="1"/>
    </xf>
    <xf numFmtId="2" fontId="32" fillId="0" borderId="0" xfId="0" applyNumberFormat="1" applyFont="1" applyAlignment="1">
      <alignment horizontal="right" vertical="top"/>
    </xf>
    <xf numFmtId="44" fontId="32" fillId="0" borderId="0" xfId="1" applyFont="1" applyAlignment="1" applyProtection="1">
      <alignment horizontal="right" vertical="top" wrapText="1"/>
      <protection locked="0"/>
    </xf>
    <xf numFmtId="0" fontId="32" fillId="0" borderId="0" xfId="0" applyFont="1" applyAlignment="1" applyProtection="1">
      <alignment horizontal="justify" vertical="top" wrapText="1"/>
      <protection locked="0"/>
    </xf>
    <xf numFmtId="44" fontId="32" fillId="0" borderId="0" xfId="1" applyFont="1" applyAlignment="1" applyProtection="1">
      <alignment horizontal="right" vertical="top" wrapText="1"/>
    </xf>
    <xf numFmtId="0" fontId="33" fillId="0" borderId="0" xfId="0" applyFont="1" applyAlignment="1">
      <alignment vertical="top" wrapText="1"/>
    </xf>
    <xf numFmtId="0" fontId="28" fillId="4" borderId="0" xfId="0" applyFont="1" applyFill="1" applyAlignment="1">
      <alignment vertical="center" wrapText="1"/>
    </xf>
    <xf numFmtId="0" fontId="34" fillId="4" borderId="0" xfId="0" applyFont="1" applyFill="1" applyBorder="1" applyAlignment="1">
      <alignment horizontal="left" vertical="top"/>
    </xf>
    <xf numFmtId="0" fontId="28" fillId="4" borderId="0" xfId="0" applyFont="1" applyFill="1" applyAlignment="1">
      <alignment vertical="top" wrapText="1"/>
    </xf>
    <xf numFmtId="0" fontId="28" fillId="4" borderId="0" xfId="0" applyFont="1" applyFill="1" applyAlignment="1">
      <alignment horizontal="center" vertical="top" wrapText="1"/>
    </xf>
    <xf numFmtId="2" fontId="28" fillId="4" borderId="0" xfId="0" applyNumberFormat="1" applyFont="1" applyFill="1" applyAlignment="1">
      <alignment horizontal="right" vertical="top" wrapText="1"/>
    </xf>
    <xf numFmtId="44" fontId="28" fillId="4" borderId="0" xfId="1" applyFont="1" applyFill="1" applyAlignment="1" applyProtection="1">
      <alignment horizontal="right" vertical="top" wrapText="1"/>
      <protection locked="0"/>
    </xf>
    <xf numFmtId="4" fontId="28" fillId="4" borderId="0" xfId="0" applyNumberFormat="1" applyFont="1" applyFill="1" applyAlignment="1" applyProtection="1">
      <alignment vertical="top" wrapText="1"/>
      <protection locked="0"/>
    </xf>
    <xf numFmtId="44" fontId="28" fillId="4" borderId="0" xfId="1" applyFont="1" applyFill="1" applyAlignment="1" applyProtection="1">
      <alignment horizontal="right" vertical="top" wrapText="1"/>
    </xf>
    <xf numFmtId="0" fontId="28" fillId="3" borderId="0" xfId="0" applyFont="1" applyFill="1" applyAlignment="1">
      <alignment vertical="center" wrapText="1"/>
    </xf>
    <xf numFmtId="0" fontId="35" fillId="3" borderId="0" xfId="0" applyFont="1" applyFill="1" applyAlignment="1">
      <alignment horizontal="center" vertical="top"/>
    </xf>
    <xf numFmtId="44" fontId="28" fillId="3" borderId="0" xfId="1" applyFont="1" applyFill="1" applyAlignment="1" applyProtection="1">
      <alignment horizontal="right" vertical="top"/>
      <protection locked="0"/>
    </xf>
    <xf numFmtId="0" fontId="28" fillId="3" borderId="0" xfId="0" applyFont="1" applyFill="1" applyAlignment="1">
      <alignment horizontal="center" vertical="top" wrapText="1"/>
    </xf>
    <xf numFmtId="2" fontId="28" fillId="3" borderId="0" xfId="0" applyNumberFormat="1" applyFont="1" applyFill="1" applyAlignment="1">
      <alignment horizontal="right" vertical="top" wrapText="1"/>
    </xf>
    <xf numFmtId="44" fontId="28" fillId="3" borderId="0" xfId="1" applyFont="1" applyFill="1" applyAlignment="1" applyProtection="1">
      <alignment horizontal="right" vertical="top" wrapText="1"/>
      <protection locked="0"/>
    </xf>
    <xf numFmtId="4" fontId="28" fillId="3" borderId="0" xfId="0" applyNumberFormat="1" applyFont="1" applyFill="1" applyAlignment="1" applyProtection="1">
      <alignment vertical="top" wrapText="1"/>
      <protection locked="0"/>
    </xf>
    <xf numFmtId="0" fontId="36" fillId="0" borderId="0" xfId="0" applyFont="1" applyAlignment="1">
      <alignment horizontal="center" vertical="center" wrapText="1"/>
    </xf>
    <xf numFmtId="0" fontId="36" fillId="0" borderId="0" xfId="0" applyFont="1" applyAlignment="1">
      <alignment horizontal="center" vertical="top" wrapText="1"/>
    </xf>
    <xf numFmtId="0" fontId="36" fillId="0" borderId="0" xfId="0" applyFont="1" applyAlignment="1">
      <alignment horizontal="left" vertical="top" wrapText="1"/>
    </xf>
    <xf numFmtId="2" fontId="32" fillId="0" borderId="0" xfId="0" applyNumberFormat="1" applyFont="1" applyAlignment="1">
      <alignment horizontal="right" vertical="top" wrapText="1"/>
    </xf>
    <xf numFmtId="4" fontId="32" fillId="0" borderId="0" xfId="0" applyNumberFormat="1" applyFont="1" applyAlignment="1" applyProtection="1">
      <alignment vertical="top" wrapText="1"/>
      <protection locked="0"/>
    </xf>
    <xf numFmtId="44" fontId="28" fillId="3" borderId="0" xfId="1" applyFont="1" applyFill="1" applyAlignment="1" applyProtection="1">
      <alignment horizontal="right" vertical="top" wrapText="1"/>
    </xf>
    <xf numFmtId="2" fontId="32" fillId="0" borderId="0" xfId="0" applyNumberFormat="1" applyFont="1" applyFill="1" applyAlignment="1">
      <alignment horizontal="right" vertical="top" wrapText="1"/>
    </xf>
    <xf numFmtId="0" fontId="32" fillId="0" borderId="0" xfId="0" applyFont="1" applyFill="1" applyAlignment="1">
      <alignment horizontal="justify" vertical="top" wrapText="1"/>
    </xf>
    <xf numFmtId="0" fontId="28" fillId="6" borderId="0" xfId="0" applyFont="1" applyFill="1" applyAlignment="1">
      <alignment vertical="center" wrapText="1"/>
    </xf>
    <xf numFmtId="0" fontId="37" fillId="6" borderId="0" xfId="0" applyFont="1" applyFill="1" applyBorder="1" applyAlignment="1">
      <alignment horizontal="left" vertical="top"/>
    </xf>
    <xf numFmtId="0" fontId="28" fillId="6" borderId="0" xfId="0" applyFont="1" applyFill="1" applyAlignment="1">
      <alignment vertical="top" wrapText="1"/>
    </xf>
    <xf numFmtId="0" fontId="28" fillId="6" borderId="0" xfId="0" applyFont="1" applyFill="1" applyAlignment="1">
      <alignment horizontal="center" vertical="top" wrapText="1"/>
    </xf>
    <xf numFmtId="2" fontId="28" fillId="6" borderId="0" xfId="0" applyNumberFormat="1" applyFont="1" applyFill="1" applyAlignment="1">
      <alignment horizontal="right" vertical="top" wrapText="1"/>
    </xf>
    <xf numFmtId="44" fontId="28" fillId="6" borderId="0" xfId="1" applyFont="1" applyFill="1" applyAlignment="1" applyProtection="1">
      <alignment horizontal="right" vertical="top" wrapText="1"/>
      <protection locked="0"/>
    </xf>
    <xf numFmtId="4" fontId="28" fillId="6" borderId="0" xfId="0" applyNumberFormat="1" applyFont="1" applyFill="1" applyAlignment="1" applyProtection="1">
      <alignment vertical="top" wrapText="1"/>
      <protection locked="0"/>
    </xf>
    <xf numFmtId="44" fontId="28" fillId="6" borderId="0" xfId="1" applyFont="1" applyFill="1" applyAlignment="1" applyProtection="1">
      <alignment horizontal="right" vertical="top" wrapText="1"/>
    </xf>
    <xf numFmtId="0" fontId="32" fillId="5" borderId="0" xfId="0" applyFont="1" applyFill="1" applyAlignment="1">
      <alignment horizontal="center" vertical="center" wrapText="1"/>
    </xf>
    <xf numFmtId="0" fontId="32" fillId="5" borderId="0" xfId="0" applyFont="1" applyFill="1" applyAlignment="1">
      <alignment horizontal="justify" vertical="top" wrapText="1"/>
    </xf>
    <xf numFmtId="0" fontId="32" fillId="5" borderId="0" xfId="0" applyFont="1" applyFill="1" applyAlignment="1">
      <alignment horizontal="center" vertical="top" wrapText="1"/>
    </xf>
    <xf numFmtId="2" fontId="32" fillId="5" borderId="0" xfId="0" applyNumberFormat="1" applyFont="1" applyFill="1" applyAlignment="1">
      <alignment horizontal="right" vertical="top" wrapText="1"/>
    </xf>
    <xf numFmtId="2" fontId="32" fillId="8" borderId="0" xfId="0" applyNumberFormat="1" applyFont="1" applyFill="1" applyAlignment="1">
      <alignment horizontal="right" vertical="top" wrapText="1"/>
    </xf>
    <xf numFmtId="0" fontId="34" fillId="6" borderId="0" xfId="0" applyFont="1" applyFill="1" applyBorder="1" applyAlignment="1">
      <alignment horizontal="left" vertical="top"/>
    </xf>
    <xf numFmtId="0" fontId="38" fillId="7" borderId="9" xfId="0" applyFont="1" applyFill="1" applyBorder="1" applyAlignment="1">
      <alignment horizontal="justify" vertical="top" wrapText="1"/>
    </xf>
    <xf numFmtId="0" fontId="38" fillId="0" borderId="0" xfId="0" applyFont="1" applyAlignment="1">
      <alignment wrapText="1"/>
    </xf>
    <xf numFmtId="0" fontId="38" fillId="0" borderId="0" xfId="0" applyFont="1" applyFill="1" applyBorder="1" applyAlignment="1" applyProtection="1">
      <alignment horizontal="justify" vertical="center" wrapText="1"/>
    </xf>
    <xf numFmtId="0" fontId="38" fillId="5" borderId="8" xfId="0" applyFont="1" applyFill="1" applyBorder="1" applyAlignment="1" applyProtection="1">
      <alignment horizontal="justify" vertical="center" wrapText="1"/>
    </xf>
    <xf numFmtId="44" fontId="32" fillId="0" borderId="0" xfId="1" applyFont="1" applyAlignment="1" applyProtection="1">
      <alignment horizontal="left" vertical="top"/>
      <protection locked="0"/>
    </xf>
    <xf numFmtId="0" fontId="34" fillId="6" borderId="0" xfId="0" applyFont="1" applyFill="1" applyBorder="1" applyAlignment="1">
      <alignment horizontal="center" vertical="top"/>
    </xf>
    <xf numFmtId="0" fontId="32" fillId="0" borderId="0" xfId="0" applyFont="1" applyFill="1" applyAlignment="1">
      <alignment horizontal="center" vertical="center" wrapText="1"/>
    </xf>
    <xf numFmtId="0" fontId="32" fillId="0" borderId="0" xfId="0" applyFont="1" applyFill="1" applyAlignment="1">
      <alignment horizontal="center" vertical="top" wrapText="1"/>
    </xf>
    <xf numFmtId="0" fontId="32" fillId="0" borderId="0" xfId="0" applyFont="1" applyFill="1" applyBorder="1" applyAlignment="1">
      <alignment vertical="center" wrapText="1"/>
    </xf>
    <xf numFmtId="0" fontId="39" fillId="0" borderId="0" xfId="6" applyFont="1" applyFill="1" applyBorder="1" applyAlignment="1">
      <alignment horizontal="center" vertical="center" wrapText="1"/>
    </xf>
    <xf numFmtId="2" fontId="39" fillId="0" borderId="0" xfId="6" applyNumberFormat="1" applyFont="1" applyFill="1" applyBorder="1" applyAlignment="1">
      <alignment horizontal="right" vertical="center" wrapText="1"/>
    </xf>
    <xf numFmtId="44" fontId="32" fillId="0" borderId="0" xfId="1" applyFont="1" applyAlignment="1" applyProtection="1">
      <alignment horizontal="center" vertical="center" wrapText="1"/>
      <protection locked="0"/>
    </xf>
    <xf numFmtId="0" fontId="32" fillId="0" borderId="0" xfId="0" applyFont="1" applyAlignment="1" applyProtection="1">
      <alignment horizontal="center" vertical="center" wrapText="1"/>
      <protection locked="0"/>
    </xf>
    <xf numFmtId="44" fontId="32" fillId="0" borderId="0" xfId="1" applyFont="1" applyAlignment="1" applyProtection="1">
      <alignment horizontal="center" vertical="center" wrapText="1"/>
    </xf>
    <xf numFmtId="0" fontId="23" fillId="0" borderId="0" xfId="0" applyNumberFormat="1" applyFont="1" applyFill="1" applyBorder="1" applyAlignment="1">
      <alignment horizontal="center" vertical="center"/>
    </xf>
    <xf numFmtId="0" fontId="40" fillId="0" borderId="0" xfId="6" applyFont="1" applyFill="1" applyBorder="1" applyAlignment="1">
      <alignment horizontal="center" vertical="center" wrapText="1"/>
    </xf>
    <xf numFmtId="2" fontId="40" fillId="0" borderId="0" xfId="6" applyNumberFormat="1" applyFont="1" applyFill="1" applyBorder="1" applyAlignment="1">
      <alignment horizontal="right" vertical="center" wrapText="1"/>
    </xf>
    <xf numFmtId="0" fontId="38" fillId="0" borderId="8" xfId="0" applyFont="1" applyFill="1" applyBorder="1" applyAlignment="1" applyProtection="1">
      <alignment horizontal="justify" vertical="center" wrapText="1"/>
    </xf>
    <xf numFmtId="0" fontId="34" fillId="4" borderId="0" xfId="0" applyFont="1" applyFill="1" applyBorder="1" applyAlignment="1">
      <alignment vertical="top"/>
    </xf>
    <xf numFmtId="4" fontId="28" fillId="4" borderId="0" xfId="0" applyNumberFormat="1" applyFont="1" applyFill="1" applyAlignment="1">
      <alignment horizontal="right" vertical="top" wrapText="1"/>
    </xf>
    <xf numFmtId="0" fontId="28" fillId="3" borderId="0" xfId="0" applyFont="1" applyFill="1" applyAlignment="1">
      <alignment vertical="top" wrapText="1"/>
    </xf>
    <xf numFmtId="0" fontId="35" fillId="3" borderId="0" xfId="0" applyFont="1" applyFill="1" applyAlignment="1">
      <alignment vertical="top"/>
    </xf>
    <xf numFmtId="4" fontId="28" fillId="3" borderId="0" xfId="0" applyNumberFormat="1" applyFont="1" applyFill="1" applyAlignment="1">
      <alignment horizontal="right" vertical="top" wrapText="1"/>
    </xf>
    <xf numFmtId="4" fontId="32" fillId="0" borderId="0" xfId="0" applyNumberFormat="1" applyFont="1" applyAlignment="1">
      <alignment horizontal="right" vertical="top" wrapText="1"/>
    </xf>
    <xf numFmtId="44" fontId="32" fillId="0" borderId="0" xfId="1" applyFont="1" applyAlignment="1" applyProtection="1">
      <alignment horizontal="right" vertical="center" wrapText="1"/>
      <protection locked="0"/>
    </xf>
    <xf numFmtId="0" fontId="32" fillId="0" borderId="0" xfId="0" applyFont="1" applyAlignment="1" applyProtection="1">
      <alignment horizontal="justify" vertical="center" wrapText="1"/>
      <protection locked="0"/>
    </xf>
    <xf numFmtId="44" fontId="32" fillId="0" borderId="0" xfId="1" applyFont="1" applyAlignment="1">
      <alignment horizontal="right" vertical="top" wrapText="1"/>
    </xf>
    <xf numFmtId="0" fontId="32" fillId="0" borderId="0" xfId="0" applyFont="1" applyAlignment="1">
      <alignment vertical="center" wrapText="1"/>
    </xf>
    <xf numFmtId="0" fontId="28" fillId="0" borderId="0" xfId="0" applyFont="1" applyAlignment="1">
      <alignment horizontal="center" vertical="top" wrapText="1"/>
    </xf>
    <xf numFmtId="4" fontId="28" fillId="0" borderId="0" xfId="0" applyNumberFormat="1" applyFont="1" applyAlignment="1">
      <alignment horizontal="right" vertical="top" wrapText="1"/>
    </xf>
    <xf numFmtId="4" fontId="35" fillId="0" borderId="0" xfId="0" applyNumberFormat="1" applyFont="1" applyAlignment="1">
      <alignment vertical="top" wrapText="1"/>
    </xf>
    <xf numFmtId="44" fontId="35" fillId="0" borderId="4" xfId="1" applyFont="1" applyBorder="1" applyAlignment="1" applyProtection="1">
      <alignment horizontal="right" vertical="top" wrapText="1"/>
    </xf>
    <xf numFmtId="44" fontId="35" fillId="0" borderId="0" xfId="1" applyFont="1" applyAlignment="1" applyProtection="1">
      <alignment horizontal="right" vertical="top" wrapText="1"/>
    </xf>
    <xf numFmtId="0" fontId="28" fillId="0" borderId="0" xfId="0" applyFont="1" applyBorder="1" applyAlignment="1">
      <alignment vertical="top" wrapText="1"/>
    </xf>
    <xf numFmtId="0" fontId="35" fillId="0" borderId="0" xfId="0" applyFont="1" applyAlignment="1">
      <alignment vertical="top" wrapText="1"/>
    </xf>
    <xf numFmtId="4" fontId="28" fillId="0" borderId="0" xfId="0" applyNumberFormat="1" applyFont="1" applyAlignment="1">
      <alignment vertical="top" wrapText="1"/>
    </xf>
    <xf numFmtId="44" fontId="28" fillId="0" borderId="0" xfId="1" applyFont="1" applyAlignment="1" applyProtection="1">
      <alignment horizontal="right" vertical="top" wrapText="1"/>
    </xf>
    <xf numFmtId="0" fontId="28" fillId="0" borderId="0" xfId="0" applyFont="1" applyBorder="1" applyAlignment="1" applyProtection="1">
      <alignment horizontal="left" vertical="top" wrapText="1"/>
      <protection locked="0"/>
    </xf>
    <xf numFmtId="0" fontId="28" fillId="0" borderId="0" xfId="0" applyFont="1" applyBorder="1" applyAlignment="1" applyProtection="1">
      <alignment horizontal="right" vertical="top" wrapText="1"/>
      <protection locked="0"/>
    </xf>
    <xf numFmtId="0" fontId="28" fillId="0" borderId="0" xfId="0" applyFont="1" applyAlignment="1">
      <alignment vertical="center" wrapText="1"/>
    </xf>
    <xf numFmtId="2" fontId="28" fillId="0" borderId="0" xfId="0" applyNumberFormat="1" applyFont="1" applyAlignment="1">
      <alignment horizontal="right" vertical="top" wrapText="1"/>
    </xf>
    <xf numFmtId="4" fontId="32" fillId="5" borderId="0" xfId="0" applyNumberFormat="1" applyFont="1" applyFill="1" applyAlignment="1">
      <alignment horizontal="right" vertical="top" wrapText="1"/>
    </xf>
    <xf numFmtId="0" fontId="32" fillId="5" borderId="0" xfId="0" applyFont="1" applyFill="1" applyBorder="1" applyAlignment="1">
      <alignment vertical="center" wrapText="1"/>
    </xf>
    <xf numFmtId="0" fontId="41" fillId="4" borderId="0" xfId="0" applyFont="1" applyFill="1" applyBorder="1" applyAlignment="1" applyProtection="1">
      <alignment horizontal="center" vertical="top" wrapText="1"/>
    </xf>
    <xf numFmtId="0" fontId="42" fillId="4" borderId="0" xfId="0" applyFont="1" applyFill="1" applyBorder="1" applyAlignment="1" applyProtection="1">
      <alignment vertical="top"/>
    </xf>
    <xf numFmtId="0" fontId="41" fillId="4" borderId="0" xfId="0" applyFont="1" applyFill="1" applyBorder="1" applyAlignment="1" applyProtection="1">
      <alignment horizontal="justify" vertical="top" wrapText="1"/>
    </xf>
    <xf numFmtId="4" fontId="41" fillId="4" borderId="0" xfId="0" applyNumberFormat="1" applyFont="1" applyFill="1" applyBorder="1" applyAlignment="1" applyProtection="1">
      <alignment horizontal="right" vertical="top" wrapText="1"/>
    </xf>
    <xf numFmtId="44" fontId="41" fillId="4" borderId="0" xfId="1" applyFont="1" applyFill="1" applyBorder="1" applyAlignment="1" applyProtection="1">
      <alignment horizontal="right" vertical="top" wrapText="1"/>
      <protection locked="0"/>
    </xf>
    <xf numFmtId="0" fontId="41" fillId="4" borderId="0" xfId="0" applyFont="1" applyFill="1" applyBorder="1" applyAlignment="1" applyProtection="1">
      <alignment horizontal="justify" vertical="top" wrapText="1"/>
      <protection locked="0"/>
    </xf>
    <xf numFmtId="44" fontId="41" fillId="4" borderId="0" xfId="1" applyFont="1" applyFill="1" applyBorder="1" applyAlignment="1">
      <alignment horizontal="right" vertical="top" wrapText="1"/>
    </xf>
    <xf numFmtId="0" fontId="28" fillId="3" borderId="0" xfId="0" applyFont="1" applyFill="1" applyBorder="1" applyAlignment="1" applyProtection="1">
      <alignment vertical="top" wrapText="1"/>
    </xf>
    <xf numFmtId="0" fontId="36" fillId="3" borderId="0" xfId="0" applyFont="1" applyFill="1" applyBorder="1" applyAlignment="1" applyProtection="1">
      <alignment vertical="top"/>
    </xf>
    <xf numFmtId="44" fontId="33" fillId="3" borderId="0" xfId="1" applyFont="1" applyFill="1" applyBorder="1" applyAlignment="1" applyProtection="1">
      <alignment horizontal="right" vertical="top"/>
    </xf>
    <xf numFmtId="0" fontId="33" fillId="3" borderId="0" xfId="0" applyFont="1" applyFill="1" applyBorder="1" applyAlignment="1" applyProtection="1">
      <alignment horizontal="center" vertical="top" wrapText="1"/>
    </xf>
    <xf numFmtId="4" fontId="33" fillId="3" borderId="0" xfId="0" applyNumberFormat="1" applyFont="1" applyFill="1" applyBorder="1" applyAlignment="1" applyProtection="1">
      <alignment horizontal="right" vertical="top" wrapText="1"/>
    </xf>
    <xf numFmtId="44" fontId="28" fillId="3" borderId="0" xfId="1" applyFont="1" applyFill="1" applyBorder="1" applyAlignment="1" applyProtection="1">
      <alignment horizontal="right" vertical="top" wrapText="1"/>
      <protection locked="0"/>
    </xf>
    <xf numFmtId="4" fontId="28" fillId="3" borderId="0" xfId="0" applyNumberFormat="1" applyFont="1" applyFill="1" applyBorder="1" applyAlignment="1" applyProtection="1">
      <alignment vertical="top" wrapText="1"/>
      <protection locked="0"/>
    </xf>
    <xf numFmtId="44" fontId="28" fillId="3" borderId="0" xfId="1" applyFont="1" applyFill="1" applyBorder="1" applyAlignment="1">
      <alignment horizontal="right" vertical="top" wrapText="1"/>
    </xf>
    <xf numFmtId="0" fontId="32" fillId="0" borderId="0" xfId="0" applyFont="1" applyBorder="1" applyAlignment="1" applyProtection="1">
      <alignment horizontal="center" vertical="center" wrapText="1"/>
    </xf>
    <xf numFmtId="0" fontId="36" fillId="0" borderId="0" xfId="0" applyFont="1" applyBorder="1" applyAlignment="1" applyProtection="1">
      <alignment horizontal="center" vertical="top" wrapText="1"/>
    </xf>
    <xf numFmtId="0" fontId="32" fillId="0" borderId="0" xfId="0" applyFont="1" applyBorder="1" applyAlignment="1" applyProtection="1">
      <alignment horizontal="justify" vertical="top" wrapText="1"/>
    </xf>
    <xf numFmtId="0" fontId="33" fillId="0" borderId="0" xfId="0" applyFont="1" applyBorder="1" applyAlignment="1" applyProtection="1">
      <alignment horizontal="center" vertical="top" wrapText="1"/>
    </xf>
    <xf numFmtId="4" fontId="33" fillId="0" borderId="0" xfId="0" applyNumberFormat="1" applyFont="1" applyFill="1" applyBorder="1" applyAlignment="1" applyProtection="1">
      <alignment horizontal="right" vertical="top" wrapText="1"/>
    </xf>
    <xf numFmtId="44" fontId="32" fillId="0" borderId="0" xfId="1" applyFont="1" applyBorder="1" applyAlignment="1" applyProtection="1">
      <alignment horizontal="right" vertical="top" wrapText="1"/>
      <protection locked="0"/>
    </xf>
    <xf numFmtId="0" fontId="32" fillId="0" borderId="0" xfId="0" applyFont="1" applyBorder="1" applyAlignment="1" applyProtection="1">
      <alignment horizontal="justify" vertical="top" wrapText="1"/>
      <protection locked="0"/>
    </xf>
    <xf numFmtId="44" fontId="32" fillId="0" borderId="0" xfId="1" applyFont="1" applyBorder="1" applyAlignment="1">
      <alignment horizontal="right" vertical="top" wrapText="1"/>
    </xf>
    <xf numFmtId="0" fontId="43" fillId="0" borderId="0" xfId="0" applyFont="1" applyFill="1" applyBorder="1" applyAlignment="1" applyProtection="1">
      <alignment horizontal="center" vertical="top" wrapText="1"/>
    </xf>
    <xf numFmtId="0" fontId="38" fillId="0" borderId="0" xfId="0" applyFont="1" applyFill="1" applyBorder="1" applyAlignment="1" applyProtection="1">
      <alignment horizontal="justify" vertical="top" wrapText="1"/>
    </xf>
    <xf numFmtId="44" fontId="32" fillId="0" borderId="0" xfId="1" applyFont="1" applyBorder="1" applyAlignment="1" applyProtection="1">
      <alignment horizontal="center" vertical="center" wrapText="1"/>
      <protection locked="0"/>
    </xf>
    <xf numFmtId="0" fontId="32" fillId="0" borderId="0" xfId="0" applyFont="1" applyBorder="1" applyAlignment="1" applyProtection="1">
      <alignment horizontal="center" vertical="center" wrapText="1"/>
      <protection locked="0"/>
    </xf>
    <xf numFmtId="44" fontId="28" fillId="0" borderId="0" xfId="1" applyFont="1" applyBorder="1" applyAlignment="1">
      <alignment horizontal="center" vertical="center" wrapText="1"/>
    </xf>
    <xf numFmtId="0" fontId="44" fillId="0" borderId="0" xfId="0" applyFont="1"/>
    <xf numFmtId="0" fontId="38" fillId="5" borderId="0" xfId="0" applyFont="1" applyFill="1" applyBorder="1" applyAlignment="1" applyProtection="1">
      <alignment horizontal="center" vertical="center" wrapText="1"/>
    </xf>
    <xf numFmtId="0" fontId="43" fillId="5" borderId="0" xfId="0" applyFont="1" applyFill="1" applyBorder="1" applyAlignment="1" applyProtection="1">
      <alignment horizontal="center" vertical="top" wrapText="1"/>
    </xf>
    <xf numFmtId="0" fontId="38" fillId="5" borderId="0" xfId="0" applyFont="1" applyFill="1" applyBorder="1" applyAlignment="1" applyProtection="1">
      <alignment horizontal="justify" vertical="top" wrapText="1"/>
    </xf>
    <xf numFmtId="4" fontId="32" fillId="5" borderId="0" xfId="0" applyNumberFormat="1" applyFont="1" applyFill="1" applyBorder="1" applyAlignment="1" applyProtection="1">
      <alignment horizontal="center" vertical="center" wrapText="1"/>
    </xf>
    <xf numFmtId="0" fontId="24" fillId="0" borderId="0" xfId="0" applyFont="1" applyAlignment="1" applyProtection="1">
      <alignment horizontal="center" vertical="top" wrapText="1"/>
    </xf>
    <xf numFmtId="0" fontId="25" fillId="0" borderId="0" xfId="0" applyFont="1" applyAlignment="1" applyProtection="1">
      <alignment horizontal="center" vertical="top" wrapText="1"/>
    </xf>
    <xf numFmtId="0" fontId="28" fillId="0" borderId="5" xfId="0" applyFont="1" applyBorder="1" applyAlignment="1" applyProtection="1">
      <alignment horizontal="left" vertical="top" wrapText="1"/>
      <protection locked="0"/>
    </xf>
    <xf numFmtId="0" fontId="28" fillId="0" borderId="6" xfId="0" applyFont="1" applyBorder="1" applyAlignment="1" applyProtection="1">
      <alignment horizontal="left" vertical="top" wrapText="1"/>
      <protection locked="0"/>
    </xf>
    <xf numFmtId="0" fontId="28" fillId="0" borderId="7" xfId="0" applyFont="1" applyBorder="1" applyAlignment="1" applyProtection="1">
      <alignment horizontal="left" vertical="top" wrapText="1"/>
      <protection locked="0"/>
    </xf>
    <xf numFmtId="0" fontId="39" fillId="5" borderId="0" xfId="6" applyFont="1" applyFill="1" applyBorder="1" applyAlignment="1">
      <alignment horizontal="center" vertical="top" wrapText="1"/>
    </xf>
    <xf numFmtId="2" fontId="39" fillId="5" borderId="0" xfId="6" applyNumberFormat="1" applyFont="1" applyFill="1" applyBorder="1" applyAlignment="1">
      <alignment horizontal="right" vertical="top" wrapText="1"/>
    </xf>
    <xf numFmtId="44" fontId="32" fillId="0" borderId="0" xfId="1" applyFont="1" applyAlignment="1" applyProtection="1">
      <alignment horizontal="left" vertical="top" wrapText="1"/>
      <protection locked="0"/>
    </xf>
    <xf numFmtId="0" fontId="34" fillId="4" borderId="0" xfId="0" applyFont="1" applyFill="1" applyBorder="1" applyAlignment="1">
      <alignment horizontal="center" vertical="top"/>
    </xf>
    <xf numFmtId="0" fontId="28" fillId="4" borderId="0" xfId="0" applyFont="1" applyFill="1" applyAlignment="1">
      <alignment horizontal="left" vertical="center" wrapText="1"/>
    </xf>
    <xf numFmtId="0" fontId="23" fillId="0" borderId="0" xfId="0" applyFont="1" applyFill="1" applyBorder="1" applyAlignment="1">
      <alignment horizontal="justify" vertical="top" wrapText="1"/>
    </xf>
    <xf numFmtId="0" fontId="23" fillId="0" borderId="0" xfId="0" applyFont="1" applyFill="1" applyBorder="1" applyAlignment="1">
      <alignment horizontal="center" vertical="top"/>
    </xf>
    <xf numFmtId="2" fontId="23" fillId="0" borderId="0" xfId="34142" applyNumberFormat="1" applyFont="1" applyFill="1" applyBorder="1" applyAlignment="1">
      <alignment horizontal="right" vertical="top"/>
    </xf>
    <xf numFmtId="0" fontId="28" fillId="0" borderId="0" xfId="0" applyFont="1" applyFill="1" applyAlignment="1" applyProtection="1">
      <alignment horizontal="justify" vertical="top" wrapText="1"/>
    </xf>
    <xf numFmtId="0" fontId="28" fillId="0" borderId="0" xfId="0" applyFont="1" applyFill="1" applyAlignment="1" applyProtection="1">
      <alignment horizontal="center" vertical="top" wrapText="1"/>
    </xf>
    <xf numFmtId="2" fontId="28" fillId="0" borderId="0" xfId="0" applyNumberFormat="1" applyFont="1" applyFill="1" applyAlignment="1" applyProtection="1">
      <alignment horizontal="right" vertical="top" wrapText="1"/>
    </xf>
    <xf numFmtId="0" fontId="23" fillId="0" borderId="0" xfId="0" applyFont="1" applyFill="1" applyAlignment="1" applyProtection="1">
      <alignment horizontal="justify" vertical="top" wrapText="1"/>
    </xf>
    <xf numFmtId="0" fontId="35" fillId="3" borderId="0" xfId="0" applyFont="1" applyFill="1" applyAlignment="1">
      <alignment horizontal="left" vertical="top"/>
    </xf>
    <xf numFmtId="44" fontId="33" fillId="0" borderId="0" xfId="0" applyNumberFormat="1" applyFont="1" applyAlignment="1">
      <alignment vertical="top" wrapText="1"/>
    </xf>
    <xf numFmtId="4" fontId="32" fillId="0" borderId="0" xfId="0" applyNumberFormat="1" applyFont="1" applyFill="1" applyAlignment="1">
      <alignment horizontal="right" vertical="top" wrapText="1"/>
    </xf>
    <xf numFmtId="0" fontId="32" fillId="0" borderId="0" xfId="0" applyFont="1"/>
    <xf numFmtId="0" fontId="27" fillId="0" borderId="0" xfId="0" applyNumberFormat="1" applyFont="1" applyFill="1" applyAlignment="1">
      <alignment horizontal="justify" vertical="top"/>
    </xf>
  </cellXfs>
  <cellStyles count="34143">
    <cellStyle name="0,0_x000d__x000a_NA_x000d__x000a_" xfId="7"/>
    <cellStyle name="Comma 2" xfId="8"/>
    <cellStyle name="Comma 2 10" xfId="9"/>
    <cellStyle name="Comma 2 10 2" xfId="10"/>
    <cellStyle name="Comma 2 10 2 2" xfId="11"/>
    <cellStyle name="Comma 2 10 2 2 2" xfId="12"/>
    <cellStyle name="Comma 2 10 2 2 2 2" xfId="13"/>
    <cellStyle name="Comma 2 10 2 2 3" xfId="14"/>
    <cellStyle name="Comma 2 10 2 3" xfId="15"/>
    <cellStyle name="Comma 2 10 2 3 2" xfId="16"/>
    <cellStyle name="Comma 2 10 2 4" xfId="17"/>
    <cellStyle name="Comma 2 10 3" xfId="18"/>
    <cellStyle name="Comma 2 10 3 2" xfId="19"/>
    <cellStyle name="Comma 2 10 3 2 2" xfId="20"/>
    <cellStyle name="Comma 2 10 3 3" xfId="21"/>
    <cellStyle name="Comma 2 10 4" xfId="22"/>
    <cellStyle name="Comma 2 10 4 2" xfId="23"/>
    <cellStyle name="Comma 2 10 5" xfId="24"/>
    <cellStyle name="Comma 2 11" xfId="25"/>
    <cellStyle name="Comma 2 11 2" xfId="26"/>
    <cellStyle name="Comma 2 11 2 2" xfId="27"/>
    <cellStyle name="Comma 2 11 2 2 2" xfId="28"/>
    <cellStyle name="Comma 2 11 2 2 2 2" xfId="29"/>
    <cellStyle name="Comma 2 11 2 2 3" xfId="30"/>
    <cellStyle name="Comma 2 11 2 3" xfId="31"/>
    <cellStyle name="Comma 2 11 2 3 2" xfId="32"/>
    <cellStyle name="Comma 2 11 2 4" xfId="33"/>
    <cellStyle name="Comma 2 11 3" xfId="34"/>
    <cellStyle name="Comma 2 11 3 2" xfId="35"/>
    <cellStyle name="Comma 2 11 3 2 2" xfId="36"/>
    <cellStyle name="Comma 2 11 3 3" xfId="37"/>
    <cellStyle name="Comma 2 11 4" xfId="38"/>
    <cellStyle name="Comma 2 11 4 2" xfId="39"/>
    <cellStyle name="Comma 2 11 5" xfId="40"/>
    <cellStyle name="Comma 2 12" xfId="41"/>
    <cellStyle name="Comma 2 12 2" xfId="42"/>
    <cellStyle name="Comma 2 12 2 2" xfId="43"/>
    <cellStyle name="Comma 2 12 2 2 2" xfId="44"/>
    <cellStyle name="Comma 2 12 2 2 2 2" xfId="45"/>
    <cellStyle name="Comma 2 12 2 2 3" xfId="46"/>
    <cellStyle name="Comma 2 12 2 3" xfId="47"/>
    <cellStyle name="Comma 2 12 2 3 2" xfId="48"/>
    <cellStyle name="Comma 2 12 2 4" xfId="49"/>
    <cellStyle name="Comma 2 12 3" xfId="50"/>
    <cellStyle name="Comma 2 12 3 2" xfId="51"/>
    <cellStyle name="Comma 2 12 3 2 2" xfId="52"/>
    <cellStyle name="Comma 2 12 3 3" xfId="53"/>
    <cellStyle name="Comma 2 12 4" xfId="54"/>
    <cellStyle name="Comma 2 12 4 2" xfId="55"/>
    <cellStyle name="Comma 2 12 5" xfId="56"/>
    <cellStyle name="Comma 2 13" xfId="57"/>
    <cellStyle name="Comma 2 13 2" xfId="58"/>
    <cellStyle name="Comma 2 13 2 2" xfId="59"/>
    <cellStyle name="Comma 2 13 2 2 2" xfId="60"/>
    <cellStyle name="Comma 2 13 2 3" xfId="61"/>
    <cellStyle name="Comma 2 13 3" xfId="62"/>
    <cellStyle name="Comma 2 13 3 2" xfId="63"/>
    <cellStyle name="Comma 2 13 4" xfId="64"/>
    <cellStyle name="Comma 2 14" xfId="65"/>
    <cellStyle name="Comma 2 14 2" xfId="66"/>
    <cellStyle name="Comma 2 14 2 2" xfId="67"/>
    <cellStyle name="Comma 2 14 3" xfId="68"/>
    <cellStyle name="Comma 2 15" xfId="69"/>
    <cellStyle name="Comma 2 15 2" xfId="70"/>
    <cellStyle name="Comma 2 16" xfId="71"/>
    <cellStyle name="Comma 2 16 2" xfId="72"/>
    <cellStyle name="Comma 2 17" xfId="73"/>
    <cellStyle name="Comma 2 18" xfId="28846"/>
    <cellStyle name="Comma 2 2" xfId="74"/>
    <cellStyle name="Comma 2 2 10" xfId="75"/>
    <cellStyle name="Comma 2 2 10 2" xfId="76"/>
    <cellStyle name="Comma 2 2 10 2 2" xfId="77"/>
    <cellStyle name="Comma 2 2 10 2 2 2" xfId="78"/>
    <cellStyle name="Comma 2 2 10 2 2 2 2" xfId="79"/>
    <cellStyle name="Comma 2 2 10 2 2 3" xfId="80"/>
    <cellStyle name="Comma 2 2 10 2 3" xfId="81"/>
    <cellStyle name="Comma 2 2 10 2 3 2" xfId="82"/>
    <cellStyle name="Comma 2 2 10 2 4" xfId="83"/>
    <cellStyle name="Comma 2 2 10 3" xfId="84"/>
    <cellStyle name="Comma 2 2 10 3 2" xfId="85"/>
    <cellStyle name="Comma 2 2 10 3 2 2" xfId="86"/>
    <cellStyle name="Comma 2 2 10 3 3" xfId="87"/>
    <cellStyle name="Comma 2 2 10 4" xfId="88"/>
    <cellStyle name="Comma 2 2 10 4 2" xfId="89"/>
    <cellStyle name="Comma 2 2 10 5" xfId="90"/>
    <cellStyle name="Comma 2 2 11" xfId="91"/>
    <cellStyle name="Comma 2 2 11 2" xfId="92"/>
    <cellStyle name="Comma 2 2 11 2 2" xfId="93"/>
    <cellStyle name="Comma 2 2 11 2 2 2" xfId="94"/>
    <cellStyle name="Comma 2 2 11 2 3" xfId="95"/>
    <cellStyle name="Comma 2 2 11 3" xfId="96"/>
    <cellStyle name="Comma 2 2 11 3 2" xfId="97"/>
    <cellStyle name="Comma 2 2 11 4" xfId="98"/>
    <cellStyle name="Comma 2 2 12" xfId="99"/>
    <cellStyle name="Comma 2 2 12 2" xfId="100"/>
    <cellStyle name="Comma 2 2 12 2 2" xfId="101"/>
    <cellStyle name="Comma 2 2 12 3" xfId="102"/>
    <cellStyle name="Comma 2 2 13" xfId="103"/>
    <cellStyle name="Comma 2 2 13 2" xfId="104"/>
    <cellStyle name="Comma 2 2 14" xfId="105"/>
    <cellStyle name="Comma 2 2 14 2" xfId="106"/>
    <cellStyle name="Comma 2 2 15" xfId="107"/>
    <cellStyle name="Comma 2 2 16" xfId="28847"/>
    <cellStyle name="Comma 2 2 2" xfId="108"/>
    <cellStyle name="Comma 2 2 2 10" xfId="109"/>
    <cellStyle name="Comma 2 2 2 10 2" xfId="110"/>
    <cellStyle name="Comma 2 2 2 10 2 2" xfId="111"/>
    <cellStyle name="Comma 2 2 2 10 2 2 2" xfId="112"/>
    <cellStyle name="Comma 2 2 2 10 2 3" xfId="113"/>
    <cellStyle name="Comma 2 2 2 10 3" xfId="114"/>
    <cellStyle name="Comma 2 2 2 10 3 2" xfId="115"/>
    <cellStyle name="Comma 2 2 2 10 4" xfId="116"/>
    <cellStyle name="Comma 2 2 2 11" xfId="117"/>
    <cellStyle name="Comma 2 2 2 11 2" xfId="118"/>
    <cellStyle name="Comma 2 2 2 11 2 2" xfId="119"/>
    <cellStyle name="Comma 2 2 2 11 3" xfId="120"/>
    <cellStyle name="Comma 2 2 2 12" xfId="121"/>
    <cellStyle name="Comma 2 2 2 12 2" xfId="122"/>
    <cellStyle name="Comma 2 2 2 13" xfId="123"/>
    <cellStyle name="Comma 2 2 2 13 2" xfId="124"/>
    <cellStyle name="Comma 2 2 2 14" xfId="125"/>
    <cellStyle name="Comma 2 2 2 15" xfId="28848"/>
    <cellStyle name="Comma 2 2 2 2" xfId="126"/>
    <cellStyle name="Comma 2 2 2 2 10" xfId="127"/>
    <cellStyle name="Comma 2 2 2 2 10 2" xfId="128"/>
    <cellStyle name="Comma 2 2 2 2 11" xfId="129"/>
    <cellStyle name="Comma 2 2 2 2 11 2" xfId="130"/>
    <cellStyle name="Comma 2 2 2 2 12" xfId="131"/>
    <cellStyle name="Comma 2 2 2 2 13" xfId="28849"/>
    <cellStyle name="Comma 2 2 2 2 2" xfId="132"/>
    <cellStyle name="Comma 2 2 2 2 2 10" xfId="133"/>
    <cellStyle name="Comma 2 2 2 2 2 11" xfId="28850"/>
    <cellStyle name="Comma 2 2 2 2 2 2" xfId="134"/>
    <cellStyle name="Comma 2 2 2 2 2 2 2" xfId="135"/>
    <cellStyle name="Comma 2 2 2 2 2 2 2 2" xfId="136"/>
    <cellStyle name="Comma 2 2 2 2 2 2 2 2 2" xfId="137"/>
    <cellStyle name="Comma 2 2 2 2 2 2 2 2 2 2" xfId="138"/>
    <cellStyle name="Comma 2 2 2 2 2 2 2 2 2 2 2" xfId="139"/>
    <cellStyle name="Comma 2 2 2 2 2 2 2 2 2 3" xfId="140"/>
    <cellStyle name="Comma 2 2 2 2 2 2 2 2 3" xfId="141"/>
    <cellStyle name="Comma 2 2 2 2 2 2 2 2 3 2" xfId="142"/>
    <cellStyle name="Comma 2 2 2 2 2 2 2 2 4" xfId="143"/>
    <cellStyle name="Comma 2 2 2 2 2 2 2 3" xfId="144"/>
    <cellStyle name="Comma 2 2 2 2 2 2 2 3 2" xfId="145"/>
    <cellStyle name="Comma 2 2 2 2 2 2 2 3 2 2" xfId="146"/>
    <cellStyle name="Comma 2 2 2 2 2 2 2 3 3" xfId="147"/>
    <cellStyle name="Comma 2 2 2 2 2 2 2 4" xfId="148"/>
    <cellStyle name="Comma 2 2 2 2 2 2 2 4 2" xfId="149"/>
    <cellStyle name="Comma 2 2 2 2 2 2 2 5" xfId="150"/>
    <cellStyle name="Comma 2 2 2 2 2 2 3" xfId="151"/>
    <cellStyle name="Comma 2 2 2 2 2 2 3 2" xfId="152"/>
    <cellStyle name="Comma 2 2 2 2 2 2 3 2 2" xfId="153"/>
    <cellStyle name="Comma 2 2 2 2 2 2 3 2 2 2" xfId="154"/>
    <cellStyle name="Comma 2 2 2 2 2 2 3 2 2 2 2" xfId="155"/>
    <cellStyle name="Comma 2 2 2 2 2 2 3 2 2 3" xfId="156"/>
    <cellStyle name="Comma 2 2 2 2 2 2 3 2 3" xfId="157"/>
    <cellStyle name="Comma 2 2 2 2 2 2 3 2 3 2" xfId="158"/>
    <cellStyle name="Comma 2 2 2 2 2 2 3 2 4" xfId="159"/>
    <cellStyle name="Comma 2 2 2 2 2 2 3 3" xfId="160"/>
    <cellStyle name="Comma 2 2 2 2 2 2 3 3 2" xfId="161"/>
    <cellStyle name="Comma 2 2 2 2 2 2 3 3 2 2" xfId="162"/>
    <cellStyle name="Comma 2 2 2 2 2 2 3 3 3" xfId="163"/>
    <cellStyle name="Comma 2 2 2 2 2 2 3 4" xfId="164"/>
    <cellStyle name="Comma 2 2 2 2 2 2 3 4 2" xfId="165"/>
    <cellStyle name="Comma 2 2 2 2 2 2 3 5" xfId="166"/>
    <cellStyle name="Comma 2 2 2 2 2 2 4" xfId="167"/>
    <cellStyle name="Comma 2 2 2 2 2 2 4 2" xfId="168"/>
    <cellStyle name="Comma 2 2 2 2 2 2 4 2 2" xfId="169"/>
    <cellStyle name="Comma 2 2 2 2 2 2 4 2 2 2" xfId="170"/>
    <cellStyle name="Comma 2 2 2 2 2 2 4 2 3" xfId="171"/>
    <cellStyle name="Comma 2 2 2 2 2 2 4 3" xfId="172"/>
    <cellStyle name="Comma 2 2 2 2 2 2 4 3 2" xfId="173"/>
    <cellStyle name="Comma 2 2 2 2 2 2 4 4" xfId="174"/>
    <cellStyle name="Comma 2 2 2 2 2 2 5" xfId="175"/>
    <cellStyle name="Comma 2 2 2 2 2 2 5 2" xfId="176"/>
    <cellStyle name="Comma 2 2 2 2 2 2 5 2 2" xfId="177"/>
    <cellStyle name="Comma 2 2 2 2 2 2 5 3" xfId="178"/>
    <cellStyle name="Comma 2 2 2 2 2 2 6" xfId="179"/>
    <cellStyle name="Comma 2 2 2 2 2 2 6 2" xfId="180"/>
    <cellStyle name="Comma 2 2 2 2 2 2 7" xfId="181"/>
    <cellStyle name="Comma 2 2 2 2 2 2 8" xfId="28851"/>
    <cellStyle name="Comma 2 2 2 2 2 3" xfId="182"/>
    <cellStyle name="Comma 2 2 2 2 2 3 2" xfId="183"/>
    <cellStyle name="Comma 2 2 2 2 2 3 2 2" xfId="184"/>
    <cellStyle name="Comma 2 2 2 2 2 3 2 2 2" xfId="185"/>
    <cellStyle name="Comma 2 2 2 2 2 3 2 2 2 2" xfId="186"/>
    <cellStyle name="Comma 2 2 2 2 2 3 2 2 3" xfId="187"/>
    <cellStyle name="Comma 2 2 2 2 2 3 2 3" xfId="188"/>
    <cellStyle name="Comma 2 2 2 2 2 3 2 3 2" xfId="189"/>
    <cellStyle name="Comma 2 2 2 2 2 3 2 4" xfId="190"/>
    <cellStyle name="Comma 2 2 2 2 2 3 3" xfId="191"/>
    <cellStyle name="Comma 2 2 2 2 2 3 3 2" xfId="192"/>
    <cellStyle name="Comma 2 2 2 2 2 3 3 2 2" xfId="193"/>
    <cellStyle name="Comma 2 2 2 2 2 3 3 3" xfId="194"/>
    <cellStyle name="Comma 2 2 2 2 2 3 4" xfId="195"/>
    <cellStyle name="Comma 2 2 2 2 2 3 4 2" xfId="196"/>
    <cellStyle name="Comma 2 2 2 2 2 3 5" xfId="197"/>
    <cellStyle name="Comma 2 2 2 2 2 4" xfId="198"/>
    <cellStyle name="Comma 2 2 2 2 2 4 2" xfId="199"/>
    <cellStyle name="Comma 2 2 2 2 2 4 2 2" xfId="200"/>
    <cellStyle name="Comma 2 2 2 2 2 4 2 2 2" xfId="201"/>
    <cellStyle name="Comma 2 2 2 2 2 4 2 2 2 2" xfId="202"/>
    <cellStyle name="Comma 2 2 2 2 2 4 2 2 3" xfId="203"/>
    <cellStyle name="Comma 2 2 2 2 2 4 2 3" xfId="204"/>
    <cellStyle name="Comma 2 2 2 2 2 4 2 3 2" xfId="205"/>
    <cellStyle name="Comma 2 2 2 2 2 4 2 4" xfId="206"/>
    <cellStyle name="Comma 2 2 2 2 2 4 3" xfId="207"/>
    <cellStyle name="Comma 2 2 2 2 2 4 3 2" xfId="208"/>
    <cellStyle name="Comma 2 2 2 2 2 4 3 2 2" xfId="209"/>
    <cellStyle name="Comma 2 2 2 2 2 4 3 3" xfId="210"/>
    <cellStyle name="Comma 2 2 2 2 2 4 4" xfId="211"/>
    <cellStyle name="Comma 2 2 2 2 2 4 4 2" xfId="212"/>
    <cellStyle name="Comma 2 2 2 2 2 4 5" xfId="213"/>
    <cellStyle name="Comma 2 2 2 2 2 5" xfId="214"/>
    <cellStyle name="Comma 2 2 2 2 2 5 2" xfId="215"/>
    <cellStyle name="Comma 2 2 2 2 2 5 2 2" xfId="216"/>
    <cellStyle name="Comma 2 2 2 2 2 5 2 2 2" xfId="217"/>
    <cellStyle name="Comma 2 2 2 2 2 5 2 2 2 2" xfId="218"/>
    <cellStyle name="Comma 2 2 2 2 2 5 2 2 3" xfId="219"/>
    <cellStyle name="Comma 2 2 2 2 2 5 2 3" xfId="220"/>
    <cellStyle name="Comma 2 2 2 2 2 5 2 3 2" xfId="221"/>
    <cellStyle name="Comma 2 2 2 2 2 5 2 4" xfId="222"/>
    <cellStyle name="Comma 2 2 2 2 2 5 3" xfId="223"/>
    <cellStyle name="Comma 2 2 2 2 2 5 3 2" xfId="224"/>
    <cellStyle name="Comma 2 2 2 2 2 5 3 2 2" xfId="225"/>
    <cellStyle name="Comma 2 2 2 2 2 5 3 3" xfId="226"/>
    <cellStyle name="Comma 2 2 2 2 2 5 4" xfId="227"/>
    <cellStyle name="Comma 2 2 2 2 2 5 4 2" xfId="228"/>
    <cellStyle name="Comma 2 2 2 2 2 5 5" xfId="229"/>
    <cellStyle name="Comma 2 2 2 2 2 6" xfId="230"/>
    <cellStyle name="Comma 2 2 2 2 2 6 2" xfId="231"/>
    <cellStyle name="Comma 2 2 2 2 2 6 2 2" xfId="232"/>
    <cellStyle name="Comma 2 2 2 2 2 6 2 2 2" xfId="233"/>
    <cellStyle name="Comma 2 2 2 2 2 6 2 3" xfId="234"/>
    <cellStyle name="Comma 2 2 2 2 2 6 3" xfId="235"/>
    <cellStyle name="Comma 2 2 2 2 2 6 3 2" xfId="236"/>
    <cellStyle name="Comma 2 2 2 2 2 6 4" xfId="237"/>
    <cellStyle name="Comma 2 2 2 2 2 7" xfId="238"/>
    <cellStyle name="Comma 2 2 2 2 2 7 2" xfId="239"/>
    <cellStyle name="Comma 2 2 2 2 2 7 2 2" xfId="240"/>
    <cellStyle name="Comma 2 2 2 2 2 7 3" xfId="241"/>
    <cellStyle name="Comma 2 2 2 2 2 8" xfId="242"/>
    <cellStyle name="Comma 2 2 2 2 2 8 2" xfId="243"/>
    <cellStyle name="Comma 2 2 2 2 2 9" xfId="244"/>
    <cellStyle name="Comma 2 2 2 2 2 9 2" xfId="245"/>
    <cellStyle name="Comma 2 2 2 2 3" xfId="246"/>
    <cellStyle name="Comma 2 2 2 2 3 10" xfId="247"/>
    <cellStyle name="Comma 2 2 2 2 3 11" xfId="28852"/>
    <cellStyle name="Comma 2 2 2 2 3 2" xfId="248"/>
    <cellStyle name="Comma 2 2 2 2 3 2 2" xfId="249"/>
    <cellStyle name="Comma 2 2 2 2 3 2 2 2" xfId="250"/>
    <cellStyle name="Comma 2 2 2 2 3 2 2 2 2" xfId="251"/>
    <cellStyle name="Comma 2 2 2 2 3 2 2 2 2 2" xfId="252"/>
    <cellStyle name="Comma 2 2 2 2 3 2 2 2 2 2 2" xfId="253"/>
    <cellStyle name="Comma 2 2 2 2 3 2 2 2 2 3" xfId="254"/>
    <cellStyle name="Comma 2 2 2 2 3 2 2 2 3" xfId="255"/>
    <cellStyle name="Comma 2 2 2 2 3 2 2 2 3 2" xfId="256"/>
    <cellStyle name="Comma 2 2 2 2 3 2 2 2 4" xfId="257"/>
    <cellStyle name="Comma 2 2 2 2 3 2 2 3" xfId="258"/>
    <cellStyle name="Comma 2 2 2 2 3 2 2 3 2" xfId="259"/>
    <cellStyle name="Comma 2 2 2 2 3 2 2 3 2 2" xfId="260"/>
    <cellStyle name="Comma 2 2 2 2 3 2 2 3 3" xfId="261"/>
    <cellStyle name="Comma 2 2 2 2 3 2 2 4" xfId="262"/>
    <cellStyle name="Comma 2 2 2 2 3 2 2 4 2" xfId="263"/>
    <cellStyle name="Comma 2 2 2 2 3 2 2 5" xfId="264"/>
    <cellStyle name="Comma 2 2 2 2 3 2 3" xfId="265"/>
    <cellStyle name="Comma 2 2 2 2 3 2 3 2" xfId="266"/>
    <cellStyle name="Comma 2 2 2 2 3 2 3 2 2" xfId="267"/>
    <cellStyle name="Comma 2 2 2 2 3 2 3 2 2 2" xfId="268"/>
    <cellStyle name="Comma 2 2 2 2 3 2 3 2 2 2 2" xfId="269"/>
    <cellStyle name="Comma 2 2 2 2 3 2 3 2 2 3" xfId="270"/>
    <cellStyle name="Comma 2 2 2 2 3 2 3 2 3" xfId="271"/>
    <cellStyle name="Comma 2 2 2 2 3 2 3 2 3 2" xfId="272"/>
    <cellStyle name="Comma 2 2 2 2 3 2 3 2 4" xfId="273"/>
    <cellStyle name="Comma 2 2 2 2 3 2 3 3" xfId="274"/>
    <cellStyle name="Comma 2 2 2 2 3 2 3 3 2" xfId="275"/>
    <cellStyle name="Comma 2 2 2 2 3 2 3 3 2 2" xfId="276"/>
    <cellStyle name="Comma 2 2 2 2 3 2 3 3 3" xfId="277"/>
    <cellStyle name="Comma 2 2 2 2 3 2 3 4" xfId="278"/>
    <cellStyle name="Comma 2 2 2 2 3 2 3 4 2" xfId="279"/>
    <cellStyle name="Comma 2 2 2 2 3 2 3 5" xfId="280"/>
    <cellStyle name="Comma 2 2 2 2 3 2 4" xfId="281"/>
    <cellStyle name="Comma 2 2 2 2 3 2 4 2" xfId="282"/>
    <cellStyle name="Comma 2 2 2 2 3 2 4 2 2" xfId="283"/>
    <cellStyle name="Comma 2 2 2 2 3 2 4 2 2 2" xfId="284"/>
    <cellStyle name="Comma 2 2 2 2 3 2 4 2 3" xfId="285"/>
    <cellStyle name="Comma 2 2 2 2 3 2 4 3" xfId="286"/>
    <cellStyle name="Comma 2 2 2 2 3 2 4 3 2" xfId="287"/>
    <cellStyle name="Comma 2 2 2 2 3 2 4 4" xfId="288"/>
    <cellStyle name="Comma 2 2 2 2 3 2 5" xfId="289"/>
    <cellStyle name="Comma 2 2 2 2 3 2 5 2" xfId="290"/>
    <cellStyle name="Comma 2 2 2 2 3 2 5 2 2" xfId="291"/>
    <cellStyle name="Comma 2 2 2 2 3 2 5 3" xfId="292"/>
    <cellStyle name="Comma 2 2 2 2 3 2 6" xfId="293"/>
    <cellStyle name="Comma 2 2 2 2 3 2 6 2" xfId="294"/>
    <cellStyle name="Comma 2 2 2 2 3 2 7" xfId="295"/>
    <cellStyle name="Comma 2 2 2 2 3 2 8" xfId="28853"/>
    <cellStyle name="Comma 2 2 2 2 3 3" xfId="296"/>
    <cellStyle name="Comma 2 2 2 2 3 3 2" xfId="297"/>
    <cellStyle name="Comma 2 2 2 2 3 3 2 2" xfId="298"/>
    <cellStyle name="Comma 2 2 2 2 3 3 2 2 2" xfId="299"/>
    <cellStyle name="Comma 2 2 2 2 3 3 2 2 2 2" xfId="300"/>
    <cellStyle name="Comma 2 2 2 2 3 3 2 2 3" xfId="301"/>
    <cellStyle name="Comma 2 2 2 2 3 3 2 3" xfId="302"/>
    <cellStyle name="Comma 2 2 2 2 3 3 2 3 2" xfId="303"/>
    <cellStyle name="Comma 2 2 2 2 3 3 2 4" xfId="304"/>
    <cellStyle name="Comma 2 2 2 2 3 3 3" xfId="305"/>
    <cellStyle name="Comma 2 2 2 2 3 3 3 2" xfId="306"/>
    <cellStyle name="Comma 2 2 2 2 3 3 3 2 2" xfId="307"/>
    <cellStyle name="Comma 2 2 2 2 3 3 3 3" xfId="308"/>
    <cellStyle name="Comma 2 2 2 2 3 3 4" xfId="309"/>
    <cellStyle name="Comma 2 2 2 2 3 3 4 2" xfId="310"/>
    <cellStyle name="Comma 2 2 2 2 3 3 5" xfId="311"/>
    <cellStyle name="Comma 2 2 2 2 3 4" xfId="312"/>
    <cellStyle name="Comma 2 2 2 2 3 4 2" xfId="313"/>
    <cellStyle name="Comma 2 2 2 2 3 4 2 2" xfId="314"/>
    <cellStyle name="Comma 2 2 2 2 3 4 2 2 2" xfId="315"/>
    <cellStyle name="Comma 2 2 2 2 3 4 2 2 2 2" xfId="316"/>
    <cellStyle name="Comma 2 2 2 2 3 4 2 2 3" xfId="317"/>
    <cellStyle name="Comma 2 2 2 2 3 4 2 3" xfId="318"/>
    <cellStyle name="Comma 2 2 2 2 3 4 2 3 2" xfId="319"/>
    <cellStyle name="Comma 2 2 2 2 3 4 2 4" xfId="320"/>
    <cellStyle name="Comma 2 2 2 2 3 4 3" xfId="321"/>
    <cellStyle name="Comma 2 2 2 2 3 4 3 2" xfId="322"/>
    <cellStyle name="Comma 2 2 2 2 3 4 3 2 2" xfId="323"/>
    <cellStyle name="Comma 2 2 2 2 3 4 3 3" xfId="324"/>
    <cellStyle name="Comma 2 2 2 2 3 4 4" xfId="325"/>
    <cellStyle name="Comma 2 2 2 2 3 4 4 2" xfId="326"/>
    <cellStyle name="Comma 2 2 2 2 3 4 5" xfId="327"/>
    <cellStyle name="Comma 2 2 2 2 3 5" xfId="328"/>
    <cellStyle name="Comma 2 2 2 2 3 5 2" xfId="329"/>
    <cellStyle name="Comma 2 2 2 2 3 5 2 2" xfId="330"/>
    <cellStyle name="Comma 2 2 2 2 3 5 2 2 2" xfId="331"/>
    <cellStyle name="Comma 2 2 2 2 3 5 2 2 2 2" xfId="332"/>
    <cellStyle name="Comma 2 2 2 2 3 5 2 2 3" xfId="333"/>
    <cellStyle name="Comma 2 2 2 2 3 5 2 3" xfId="334"/>
    <cellStyle name="Comma 2 2 2 2 3 5 2 3 2" xfId="335"/>
    <cellStyle name="Comma 2 2 2 2 3 5 2 4" xfId="336"/>
    <cellStyle name="Comma 2 2 2 2 3 5 3" xfId="337"/>
    <cellStyle name="Comma 2 2 2 2 3 5 3 2" xfId="338"/>
    <cellStyle name="Comma 2 2 2 2 3 5 3 2 2" xfId="339"/>
    <cellStyle name="Comma 2 2 2 2 3 5 3 3" xfId="340"/>
    <cellStyle name="Comma 2 2 2 2 3 5 4" xfId="341"/>
    <cellStyle name="Comma 2 2 2 2 3 5 4 2" xfId="342"/>
    <cellStyle name="Comma 2 2 2 2 3 5 5" xfId="343"/>
    <cellStyle name="Comma 2 2 2 2 3 6" xfId="344"/>
    <cellStyle name="Comma 2 2 2 2 3 6 2" xfId="345"/>
    <cellStyle name="Comma 2 2 2 2 3 6 2 2" xfId="346"/>
    <cellStyle name="Comma 2 2 2 2 3 6 2 2 2" xfId="347"/>
    <cellStyle name="Comma 2 2 2 2 3 6 2 3" xfId="348"/>
    <cellStyle name="Comma 2 2 2 2 3 6 3" xfId="349"/>
    <cellStyle name="Comma 2 2 2 2 3 6 3 2" xfId="350"/>
    <cellStyle name="Comma 2 2 2 2 3 6 4" xfId="351"/>
    <cellStyle name="Comma 2 2 2 2 3 7" xfId="352"/>
    <cellStyle name="Comma 2 2 2 2 3 7 2" xfId="353"/>
    <cellStyle name="Comma 2 2 2 2 3 7 2 2" xfId="354"/>
    <cellStyle name="Comma 2 2 2 2 3 7 3" xfId="355"/>
    <cellStyle name="Comma 2 2 2 2 3 8" xfId="356"/>
    <cellStyle name="Comma 2 2 2 2 3 8 2" xfId="357"/>
    <cellStyle name="Comma 2 2 2 2 3 9" xfId="358"/>
    <cellStyle name="Comma 2 2 2 2 3 9 2" xfId="359"/>
    <cellStyle name="Comma 2 2 2 2 4" xfId="360"/>
    <cellStyle name="Comma 2 2 2 2 4 2" xfId="361"/>
    <cellStyle name="Comma 2 2 2 2 4 2 2" xfId="362"/>
    <cellStyle name="Comma 2 2 2 2 4 2 2 2" xfId="363"/>
    <cellStyle name="Comma 2 2 2 2 4 2 2 2 2" xfId="364"/>
    <cellStyle name="Comma 2 2 2 2 4 2 2 2 2 2" xfId="365"/>
    <cellStyle name="Comma 2 2 2 2 4 2 2 2 3" xfId="366"/>
    <cellStyle name="Comma 2 2 2 2 4 2 2 3" xfId="367"/>
    <cellStyle name="Comma 2 2 2 2 4 2 2 3 2" xfId="368"/>
    <cellStyle name="Comma 2 2 2 2 4 2 2 4" xfId="369"/>
    <cellStyle name="Comma 2 2 2 2 4 2 3" xfId="370"/>
    <cellStyle name="Comma 2 2 2 2 4 2 3 2" xfId="371"/>
    <cellStyle name="Comma 2 2 2 2 4 2 3 2 2" xfId="372"/>
    <cellStyle name="Comma 2 2 2 2 4 2 3 3" xfId="373"/>
    <cellStyle name="Comma 2 2 2 2 4 2 4" xfId="374"/>
    <cellStyle name="Comma 2 2 2 2 4 2 4 2" xfId="375"/>
    <cellStyle name="Comma 2 2 2 2 4 2 5" xfId="376"/>
    <cellStyle name="Comma 2 2 2 2 4 3" xfId="377"/>
    <cellStyle name="Comma 2 2 2 2 4 3 2" xfId="378"/>
    <cellStyle name="Comma 2 2 2 2 4 3 2 2" xfId="379"/>
    <cellStyle name="Comma 2 2 2 2 4 3 2 2 2" xfId="380"/>
    <cellStyle name="Comma 2 2 2 2 4 3 2 2 2 2" xfId="381"/>
    <cellStyle name="Comma 2 2 2 2 4 3 2 2 3" xfId="382"/>
    <cellStyle name="Comma 2 2 2 2 4 3 2 3" xfId="383"/>
    <cellStyle name="Comma 2 2 2 2 4 3 2 3 2" xfId="384"/>
    <cellStyle name="Comma 2 2 2 2 4 3 2 4" xfId="385"/>
    <cellStyle name="Comma 2 2 2 2 4 3 3" xfId="386"/>
    <cellStyle name="Comma 2 2 2 2 4 3 3 2" xfId="387"/>
    <cellStyle name="Comma 2 2 2 2 4 3 3 2 2" xfId="388"/>
    <cellStyle name="Comma 2 2 2 2 4 3 3 3" xfId="389"/>
    <cellStyle name="Comma 2 2 2 2 4 3 4" xfId="390"/>
    <cellStyle name="Comma 2 2 2 2 4 3 4 2" xfId="391"/>
    <cellStyle name="Comma 2 2 2 2 4 3 5" xfId="392"/>
    <cellStyle name="Comma 2 2 2 2 4 4" xfId="393"/>
    <cellStyle name="Comma 2 2 2 2 4 4 2" xfId="394"/>
    <cellStyle name="Comma 2 2 2 2 4 4 2 2" xfId="395"/>
    <cellStyle name="Comma 2 2 2 2 4 4 2 2 2" xfId="396"/>
    <cellStyle name="Comma 2 2 2 2 4 4 2 3" xfId="397"/>
    <cellStyle name="Comma 2 2 2 2 4 4 3" xfId="398"/>
    <cellStyle name="Comma 2 2 2 2 4 4 3 2" xfId="399"/>
    <cellStyle name="Comma 2 2 2 2 4 4 4" xfId="400"/>
    <cellStyle name="Comma 2 2 2 2 4 5" xfId="401"/>
    <cellStyle name="Comma 2 2 2 2 4 5 2" xfId="402"/>
    <cellStyle name="Comma 2 2 2 2 4 5 2 2" xfId="403"/>
    <cellStyle name="Comma 2 2 2 2 4 5 3" xfId="404"/>
    <cellStyle name="Comma 2 2 2 2 4 6" xfId="405"/>
    <cellStyle name="Comma 2 2 2 2 4 6 2" xfId="406"/>
    <cellStyle name="Comma 2 2 2 2 4 7" xfId="407"/>
    <cellStyle name="Comma 2 2 2 2 4 8" xfId="28854"/>
    <cellStyle name="Comma 2 2 2 2 5" xfId="408"/>
    <cellStyle name="Comma 2 2 2 2 5 2" xfId="409"/>
    <cellStyle name="Comma 2 2 2 2 5 2 2" xfId="410"/>
    <cellStyle name="Comma 2 2 2 2 5 2 2 2" xfId="411"/>
    <cellStyle name="Comma 2 2 2 2 5 2 2 2 2" xfId="412"/>
    <cellStyle name="Comma 2 2 2 2 5 2 2 3" xfId="413"/>
    <cellStyle name="Comma 2 2 2 2 5 2 3" xfId="414"/>
    <cellStyle name="Comma 2 2 2 2 5 2 3 2" xfId="415"/>
    <cellStyle name="Comma 2 2 2 2 5 2 4" xfId="416"/>
    <cellStyle name="Comma 2 2 2 2 5 3" xfId="417"/>
    <cellStyle name="Comma 2 2 2 2 5 3 2" xfId="418"/>
    <cellStyle name="Comma 2 2 2 2 5 3 2 2" xfId="419"/>
    <cellStyle name="Comma 2 2 2 2 5 3 3" xfId="420"/>
    <cellStyle name="Comma 2 2 2 2 5 4" xfId="421"/>
    <cellStyle name="Comma 2 2 2 2 5 4 2" xfId="422"/>
    <cellStyle name="Comma 2 2 2 2 5 5" xfId="423"/>
    <cellStyle name="Comma 2 2 2 2 6" xfId="424"/>
    <cellStyle name="Comma 2 2 2 2 6 2" xfId="425"/>
    <cellStyle name="Comma 2 2 2 2 6 2 2" xfId="426"/>
    <cellStyle name="Comma 2 2 2 2 6 2 2 2" xfId="427"/>
    <cellStyle name="Comma 2 2 2 2 6 2 2 2 2" xfId="428"/>
    <cellStyle name="Comma 2 2 2 2 6 2 2 3" xfId="429"/>
    <cellStyle name="Comma 2 2 2 2 6 2 3" xfId="430"/>
    <cellStyle name="Comma 2 2 2 2 6 2 3 2" xfId="431"/>
    <cellStyle name="Comma 2 2 2 2 6 2 4" xfId="432"/>
    <cellStyle name="Comma 2 2 2 2 6 3" xfId="433"/>
    <cellStyle name="Comma 2 2 2 2 6 3 2" xfId="434"/>
    <cellStyle name="Comma 2 2 2 2 6 3 2 2" xfId="435"/>
    <cellStyle name="Comma 2 2 2 2 6 3 3" xfId="436"/>
    <cellStyle name="Comma 2 2 2 2 6 4" xfId="437"/>
    <cellStyle name="Comma 2 2 2 2 6 4 2" xfId="438"/>
    <cellStyle name="Comma 2 2 2 2 6 5" xfId="439"/>
    <cellStyle name="Comma 2 2 2 2 7" xfId="440"/>
    <cellStyle name="Comma 2 2 2 2 7 2" xfId="441"/>
    <cellStyle name="Comma 2 2 2 2 7 2 2" xfId="442"/>
    <cellStyle name="Comma 2 2 2 2 7 2 2 2" xfId="443"/>
    <cellStyle name="Comma 2 2 2 2 7 2 2 2 2" xfId="444"/>
    <cellStyle name="Comma 2 2 2 2 7 2 2 3" xfId="445"/>
    <cellStyle name="Comma 2 2 2 2 7 2 3" xfId="446"/>
    <cellStyle name="Comma 2 2 2 2 7 2 3 2" xfId="447"/>
    <cellStyle name="Comma 2 2 2 2 7 2 4" xfId="448"/>
    <cellStyle name="Comma 2 2 2 2 7 3" xfId="449"/>
    <cellStyle name="Comma 2 2 2 2 7 3 2" xfId="450"/>
    <cellStyle name="Comma 2 2 2 2 7 3 2 2" xfId="451"/>
    <cellStyle name="Comma 2 2 2 2 7 3 3" xfId="452"/>
    <cellStyle name="Comma 2 2 2 2 7 4" xfId="453"/>
    <cellStyle name="Comma 2 2 2 2 7 4 2" xfId="454"/>
    <cellStyle name="Comma 2 2 2 2 7 5" xfId="455"/>
    <cellStyle name="Comma 2 2 2 2 8" xfId="456"/>
    <cellStyle name="Comma 2 2 2 2 8 2" xfId="457"/>
    <cellStyle name="Comma 2 2 2 2 8 2 2" xfId="458"/>
    <cellStyle name="Comma 2 2 2 2 8 2 2 2" xfId="459"/>
    <cellStyle name="Comma 2 2 2 2 8 2 3" xfId="460"/>
    <cellStyle name="Comma 2 2 2 2 8 3" xfId="461"/>
    <cellStyle name="Comma 2 2 2 2 8 3 2" xfId="462"/>
    <cellStyle name="Comma 2 2 2 2 8 4" xfId="463"/>
    <cellStyle name="Comma 2 2 2 2 9" xfId="464"/>
    <cellStyle name="Comma 2 2 2 2 9 2" xfId="465"/>
    <cellStyle name="Comma 2 2 2 2 9 2 2" xfId="466"/>
    <cellStyle name="Comma 2 2 2 2 9 3" xfId="467"/>
    <cellStyle name="Comma 2 2 2 3" xfId="468"/>
    <cellStyle name="Comma 2 2 2 3 10" xfId="469"/>
    <cellStyle name="Comma 2 2 2 3 10 2" xfId="470"/>
    <cellStyle name="Comma 2 2 2 3 11" xfId="471"/>
    <cellStyle name="Comma 2 2 2 3 12" xfId="28855"/>
    <cellStyle name="Comma 2 2 2 3 2" xfId="472"/>
    <cellStyle name="Comma 2 2 2 3 2 10" xfId="473"/>
    <cellStyle name="Comma 2 2 2 3 2 11" xfId="28856"/>
    <cellStyle name="Comma 2 2 2 3 2 2" xfId="474"/>
    <cellStyle name="Comma 2 2 2 3 2 2 2" xfId="475"/>
    <cellStyle name="Comma 2 2 2 3 2 2 2 2" xfId="476"/>
    <cellStyle name="Comma 2 2 2 3 2 2 2 2 2" xfId="477"/>
    <cellStyle name="Comma 2 2 2 3 2 2 2 2 2 2" xfId="478"/>
    <cellStyle name="Comma 2 2 2 3 2 2 2 2 2 2 2" xfId="479"/>
    <cellStyle name="Comma 2 2 2 3 2 2 2 2 2 3" xfId="480"/>
    <cellStyle name="Comma 2 2 2 3 2 2 2 2 3" xfId="481"/>
    <cellStyle name="Comma 2 2 2 3 2 2 2 2 3 2" xfId="482"/>
    <cellStyle name="Comma 2 2 2 3 2 2 2 2 4" xfId="483"/>
    <cellStyle name="Comma 2 2 2 3 2 2 2 3" xfId="484"/>
    <cellStyle name="Comma 2 2 2 3 2 2 2 3 2" xfId="485"/>
    <cellStyle name="Comma 2 2 2 3 2 2 2 3 2 2" xfId="486"/>
    <cellStyle name="Comma 2 2 2 3 2 2 2 3 3" xfId="487"/>
    <cellStyle name="Comma 2 2 2 3 2 2 2 4" xfId="488"/>
    <cellStyle name="Comma 2 2 2 3 2 2 2 4 2" xfId="489"/>
    <cellStyle name="Comma 2 2 2 3 2 2 2 5" xfId="490"/>
    <cellStyle name="Comma 2 2 2 3 2 2 3" xfId="491"/>
    <cellStyle name="Comma 2 2 2 3 2 2 3 2" xfId="492"/>
    <cellStyle name="Comma 2 2 2 3 2 2 3 2 2" xfId="493"/>
    <cellStyle name="Comma 2 2 2 3 2 2 3 2 2 2" xfId="494"/>
    <cellStyle name="Comma 2 2 2 3 2 2 3 2 2 2 2" xfId="495"/>
    <cellStyle name="Comma 2 2 2 3 2 2 3 2 2 3" xfId="496"/>
    <cellStyle name="Comma 2 2 2 3 2 2 3 2 3" xfId="497"/>
    <cellStyle name="Comma 2 2 2 3 2 2 3 2 3 2" xfId="498"/>
    <cellStyle name="Comma 2 2 2 3 2 2 3 2 4" xfId="499"/>
    <cellStyle name="Comma 2 2 2 3 2 2 3 3" xfId="500"/>
    <cellStyle name="Comma 2 2 2 3 2 2 3 3 2" xfId="501"/>
    <cellStyle name="Comma 2 2 2 3 2 2 3 3 2 2" xfId="502"/>
    <cellStyle name="Comma 2 2 2 3 2 2 3 3 3" xfId="503"/>
    <cellStyle name="Comma 2 2 2 3 2 2 3 4" xfId="504"/>
    <cellStyle name="Comma 2 2 2 3 2 2 3 4 2" xfId="505"/>
    <cellStyle name="Comma 2 2 2 3 2 2 3 5" xfId="506"/>
    <cellStyle name="Comma 2 2 2 3 2 2 4" xfId="507"/>
    <cellStyle name="Comma 2 2 2 3 2 2 4 2" xfId="508"/>
    <cellStyle name="Comma 2 2 2 3 2 2 4 2 2" xfId="509"/>
    <cellStyle name="Comma 2 2 2 3 2 2 4 2 2 2" xfId="510"/>
    <cellStyle name="Comma 2 2 2 3 2 2 4 2 3" xfId="511"/>
    <cellStyle name="Comma 2 2 2 3 2 2 4 3" xfId="512"/>
    <cellStyle name="Comma 2 2 2 3 2 2 4 3 2" xfId="513"/>
    <cellStyle name="Comma 2 2 2 3 2 2 4 4" xfId="514"/>
    <cellStyle name="Comma 2 2 2 3 2 2 5" xfId="515"/>
    <cellStyle name="Comma 2 2 2 3 2 2 5 2" xfId="516"/>
    <cellStyle name="Comma 2 2 2 3 2 2 5 2 2" xfId="517"/>
    <cellStyle name="Comma 2 2 2 3 2 2 5 3" xfId="518"/>
    <cellStyle name="Comma 2 2 2 3 2 2 6" xfId="519"/>
    <cellStyle name="Comma 2 2 2 3 2 2 6 2" xfId="520"/>
    <cellStyle name="Comma 2 2 2 3 2 2 7" xfId="521"/>
    <cellStyle name="Comma 2 2 2 3 2 2 8" xfId="28857"/>
    <cellStyle name="Comma 2 2 2 3 2 3" xfId="522"/>
    <cellStyle name="Comma 2 2 2 3 2 3 2" xfId="523"/>
    <cellStyle name="Comma 2 2 2 3 2 3 2 2" xfId="524"/>
    <cellStyle name="Comma 2 2 2 3 2 3 2 2 2" xfId="525"/>
    <cellStyle name="Comma 2 2 2 3 2 3 2 2 2 2" xfId="526"/>
    <cellStyle name="Comma 2 2 2 3 2 3 2 2 3" xfId="527"/>
    <cellStyle name="Comma 2 2 2 3 2 3 2 3" xfId="528"/>
    <cellStyle name="Comma 2 2 2 3 2 3 2 3 2" xfId="529"/>
    <cellStyle name="Comma 2 2 2 3 2 3 2 4" xfId="530"/>
    <cellStyle name="Comma 2 2 2 3 2 3 3" xfId="531"/>
    <cellStyle name="Comma 2 2 2 3 2 3 3 2" xfId="532"/>
    <cellStyle name="Comma 2 2 2 3 2 3 3 2 2" xfId="533"/>
    <cellStyle name="Comma 2 2 2 3 2 3 3 3" xfId="534"/>
    <cellStyle name="Comma 2 2 2 3 2 3 4" xfId="535"/>
    <cellStyle name="Comma 2 2 2 3 2 3 4 2" xfId="536"/>
    <cellStyle name="Comma 2 2 2 3 2 3 5" xfId="537"/>
    <cellStyle name="Comma 2 2 2 3 2 4" xfId="538"/>
    <cellStyle name="Comma 2 2 2 3 2 4 2" xfId="539"/>
    <cellStyle name="Comma 2 2 2 3 2 4 2 2" xfId="540"/>
    <cellStyle name="Comma 2 2 2 3 2 4 2 2 2" xfId="541"/>
    <cellStyle name="Comma 2 2 2 3 2 4 2 2 2 2" xfId="542"/>
    <cellStyle name="Comma 2 2 2 3 2 4 2 2 3" xfId="543"/>
    <cellStyle name="Comma 2 2 2 3 2 4 2 3" xfId="544"/>
    <cellStyle name="Comma 2 2 2 3 2 4 2 3 2" xfId="545"/>
    <cellStyle name="Comma 2 2 2 3 2 4 2 4" xfId="546"/>
    <cellStyle name="Comma 2 2 2 3 2 4 3" xfId="547"/>
    <cellStyle name="Comma 2 2 2 3 2 4 3 2" xfId="548"/>
    <cellStyle name="Comma 2 2 2 3 2 4 3 2 2" xfId="549"/>
    <cellStyle name="Comma 2 2 2 3 2 4 3 3" xfId="550"/>
    <cellStyle name="Comma 2 2 2 3 2 4 4" xfId="551"/>
    <cellStyle name="Comma 2 2 2 3 2 4 4 2" xfId="552"/>
    <cellStyle name="Comma 2 2 2 3 2 4 5" xfId="553"/>
    <cellStyle name="Comma 2 2 2 3 2 5" xfId="554"/>
    <cellStyle name="Comma 2 2 2 3 2 5 2" xfId="555"/>
    <cellStyle name="Comma 2 2 2 3 2 5 2 2" xfId="556"/>
    <cellStyle name="Comma 2 2 2 3 2 5 2 2 2" xfId="557"/>
    <cellStyle name="Comma 2 2 2 3 2 5 2 2 2 2" xfId="558"/>
    <cellStyle name="Comma 2 2 2 3 2 5 2 2 3" xfId="559"/>
    <cellStyle name="Comma 2 2 2 3 2 5 2 3" xfId="560"/>
    <cellStyle name="Comma 2 2 2 3 2 5 2 3 2" xfId="561"/>
    <cellStyle name="Comma 2 2 2 3 2 5 2 4" xfId="562"/>
    <cellStyle name="Comma 2 2 2 3 2 5 3" xfId="563"/>
    <cellStyle name="Comma 2 2 2 3 2 5 3 2" xfId="564"/>
    <cellStyle name="Comma 2 2 2 3 2 5 3 2 2" xfId="565"/>
    <cellStyle name="Comma 2 2 2 3 2 5 3 3" xfId="566"/>
    <cellStyle name="Comma 2 2 2 3 2 5 4" xfId="567"/>
    <cellStyle name="Comma 2 2 2 3 2 5 4 2" xfId="568"/>
    <cellStyle name="Comma 2 2 2 3 2 5 5" xfId="569"/>
    <cellStyle name="Comma 2 2 2 3 2 6" xfId="570"/>
    <cellStyle name="Comma 2 2 2 3 2 6 2" xfId="571"/>
    <cellStyle name="Comma 2 2 2 3 2 6 2 2" xfId="572"/>
    <cellStyle name="Comma 2 2 2 3 2 6 2 2 2" xfId="573"/>
    <cellStyle name="Comma 2 2 2 3 2 6 2 3" xfId="574"/>
    <cellStyle name="Comma 2 2 2 3 2 6 3" xfId="575"/>
    <cellStyle name="Comma 2 2 2 3 2 6 3 2" xfId="576"/>
    <cellStyle name="Comma 2 2 2 3 2 6 4" xfId="577"/>
    <cellStyle name="Comma 2 2 2 3 2 7" xfId="578"/>
    <cellStyle name="Comma 2 2 2 3 2 7 2" xfId="579"/>
    <cellStyle name="Comma 2 2 2 3 2 7 2 2" xfId="580"/>
    <cellStyle name="Comma 2 2 2 3 2 7 3" xfId="581"/>
    <cellStyle name="Comma 2 2 2 3 2 8" xfId="582"/>
    <cellStyle name="Comma 2 2 2 3 2 8 2" xfId="583"/>
    <cellStyle name="Comma 2 2 2 3 2 9" xfId="584"/>
    <cellStyle name="Comma 2 2 2 3 2 9 2" xfId="585"/>
    <cellStyle name="Comma 2 2 2 3 3" xfId="586"/>
    <cellStyle name="Comma 2 2 2 3 3 2" xfId="587"/>
    <cellStyle name="Comma 2 2 2 3 3 2 2" xfId="588"/>
    <cellStyle name="Comma 2 2 2 3 3 2 2 2" xfId="589"/>
    <cellStyle name="Comma 2 2 2 3 3 2 2 2 2" xfId="590"/>
    <cellStyle name="Comma 2 2 2 3 3 2 2 2 2 2" xfId="591"/>
    <cellStyle name="Comma 2 2 2 3 3 2 2 2 3" xfId="592"/>
    <cellStyle name="Comma 2 2 2 3 3 2 2 3" xfId="593"/>
    <cellStyle name="Comma 2 2 2 3 3 2 2 3 2" xfId="594"/>
    <cellStyle name="Comma 2 2 2 3 3 2 2 4" xfId="595"/>
    <cellStyle name="Comma 2 2 2 3 3 2 3" xfId="596"/>
    <cellStyle name="Comma 2 2 2 3 3 2 3 2" xfId="597"/>
    <cellStyle name="Comma 2 2 2 3 3 2 3 2 2" xfId="598"/>
    <cellStyle name="Comma 2 2 2 3 3 2 3 3" xfId="599"/>
    <cellStyle name="Comma 2 2 2 3 3 2 4" xfId="600"/>
    <cellStyle name="Comma 2 2 2 3 3 2 4 2" xfId="601"/>
    <cellStyle name="Comma 2 2 2 3 3 2 5" xfId="602"/>
    <cellStyle name="Comma 2 2 2 3 3 3" xfId="603"/>
    <cellStyle name="Comma 2 2 2 3 3 3 2" xfId="604"/>
    <cellStyle name="Comma 2 2 2 3 3 3 2 2" xfId="605"/>
    <cellStyle name="Comma 2 2 2 3 3 3 2 2 2" xfId="606"/>
    <cellStyle name="Comma 2 2 2 3 3 3 2 2 2 2" xfId="607"/>
    <cellStyle name="Comma 2 2 2 3 3 3 2 2 3" xfId="608"/>
    <cellStyle name="Comma 2 2 2 3 3 3 2 3" xfId="609"/>
    <cellStyle name="Comma 2 2 2 3 3 3 2 3 2" xfId="610"/>
    <cellStyle name="Comma 2 2 2 3 3 3 2 4" xfId="611"/>
    <cellStyle name="Comma 2 2 2 3 3 3 3" xfId="612"/>
    <cellStyle name="Comma 2 2 2 3 3 3 3 2" xfId="613"/>
    <cellStyle name="Comma 2 2 2 3 3 3 3 2 2" xfId="614"/>
    <cellStyle name="Comma 2 2 2 3 3 3 3 3" xfId="615"/>
    <cellStyle name="Comma 2 2 2 3 3 3 4" xfId="616"/>
    <cellStyle name="Comma 2 2 2 3 3 3 4 2" xfId="617"/>
    <cellStyle name="Comma 2 2 2 3 3 3 5" xfId="618"/>
    <cellStyle name="Comma 2 2 2 3 3 4" xfId="619"/>
    <cellStyle name="Comma 2 2 2 3 3 4 2" xfId="620"/>
    <cellStyle name="Comma 2 2 2 3 3 4 2 2" xfId="621"/>
    <cellStyle name="Comma 2 2 2 3 3 4 2 2 2" xfId="622"/>
    <cellStyle name="Comma 2 2 2 3 3 4 2 3" xfId="623"/>
    <cellStyle name="Comma 2 2 2 3 3 4 3" xfId="624"/>
    <cellStyle name="Comma 2 2 2 3 3 4 3 2" xfId="625"/>
    <cellStyle name="Comma 2 2 2 3 3 4 4" xfId="626"/>
    <cellStyle name="Comma 2 2 2 3 3 5" xfId="627"/>
    <cellStyle name="Comma 2 2 2 3 3 5 2" xfId="628"/>
    <cellStyle name="Comma 2 2 2 3 3 5 2 2" xfId="629"/>
    <cellStyle name="Comma 2 2 2 3 3 5 3" xfId="630"/>
    <cellStyle name="Comma 2 2 2 3 3 6" xfId="631"/>
    <cellStyle name="Comma 2 2 2 3 3 6 2" xfId="632"/>
    <cellStyle name="Comma 2 2 2 3 3 7" xfId="633"/>
    <cellStyle name="Comma 2 2 2 3 3 8" xfId="28858"/>
    <cellStyle name="Comma 2 2 2 3 4" xfId="634"/>
    <cellStyle name="Comma 2 2 2 3 4 2" xfId="635"/>
    <cellStyle name="Comma 2 2 2 3 4 2 2" xfId="636"/>
    <cellStyle name="Comma 2 2 2 3 4 2 2 2" xfId="637"/>
    <cellStyle name="Comma 2 2 2 3 4 2 2 2 2" xfId="638"/>
    <cellStyle name="Comma 2 2 2 3 4 2 2 3" xfId="639"/>
    <cellStyle name="Comma 2 2 2 3 4 2 3" xfId="640"/>
    <cellStyle name="Comma 2 2 2 3 4 2 3 2" xfId="641"/>
    <cellStyle name="Comma 2 2 2 3 4 2 4" xfId="642"/>
    <cellStyle name="Comma 2 2 2 3 4 3" xfId="643"/>
    <cellStyle name="Comma 2 2 2 3 4 3 2" xfId="644"/>
    <cellStyle name="Comma 2 2 2 3 4 3 2 2" xfId="645"/>
    <cellStyle name="Comma 2 2 2 3 4 3 3" xfId="646"/>
    <cellStyle name="Comma 2 2 2 3 4 4" xfId="647"/>
    <cellStyle name="Comma 2 2 2 3 4 4 2" xfId="648"/>
    <cellStyle name="Comma 2 2 2 3 4 5" xfId="649"/>
    <cellStyle name="Comma 2 2 2 3 5" xfId="650"/>
    <cellStyle name="Comma 2 2 2 3 5 2" xfId="651"/>
    <cellStyle name="Comma 2 2 2 3 5 2 2" xfId="652"/>
    <cellStyle name="Comma 2 2 2 3 5 2 2 2" xfId="653"/>
    <cellStyle name="Comma 2 2 2 3 5 2 2 2 2" xfId="654"/>
    <cellStyle name="Comma 2 2 2 3 5 2 2 3" xfId="655"/>
    <cellStyle name="Comma 2 2 2 3 5 2 3" xfId="656"/>
    <cellStyle name="Comma 2 2 2 3 5 2 3 2" xfId="657"/>
    <cellStyle name="Comma 2 2 2 3 5 2 4" xfId="658"/>
    <cellStyle name="Comma 2 2 2 3 5 3" xfId="659"/>
    <cellStyle name="Comma 2 2 2 3 5 3 2" xfId="660"/>
    <cellStyle name="Comma 2 2 2 3 5 3 2 2" xfId="661"/>
    <cellStyle name="Comma 2 2 2 3 5 3 3" xfId="662"/>
    <cellStyle name="Comma 2 2 2 3 5 4" xfId="663"/>
    <cellStyle name="Comma 2 2 2 3 5 4 2" xfId="664"/>
    <cellStyle name="Comma 2 2 2 3 5 5" xfId="665"/>
    <cellStyle name="Comma 2 2 2 3 6" xfId="666"/>
    <cellStyle name="Comma 2 2 2 3 6 2" xfId="667"/>
    <cellStyle name="Comma 2 2 2 3 6 2 2" xfId="668"/>
    <cellStyle name="Comma 2 2 2 3 6 2 2 2" xfId="669"/>
    <cellStyle name="Comma 2 2 2 3 6 2 2 2 2" xfId="670"/>
    <cellStyle name="Comma 2 2 2 3 6 2 2 3" xfId="671"/>
    <cellStyle name="Comma 2 2 2 3 6 2 3" xfId="672"/>
    <cellStyle name="Comma 2 2 2 3 6 2 3 2" xfId="673"/>
    <cellStyle name="Comma 2 2 2 3 6 2 4" xfId="674"/>
    <cellStyle name="Comma 2 2 2 3 6 3" xfId="675"/>
    <cellStyle name="Comma 2 2 2 3 6 3 2" xfId="676"/>
    <cellStyle name="Comma 2 2 2 3 6 3 2 2" xfId="677"/>
    <cellStyle name="Comma 2 2 2 3 6 3 3" xfId="678"/>
    <cellStyle name="Comma 2 2 2 3 6 4" xfId="679"/>
    <cellStyle name="Comma 2 2 2 3 6 4 2" xfId="680"/>
    <cellStyle name="Comma 2 2 2 3 6 5" xfId="681"/>
    <cellStyle name="Comma 2 2 2 3 7" xfId="682"/>
    <cellStyle name="Comma 2 2 2 3 7 2" xfId="683"/>
    <cellStyle name="Comma 2 2 2 3 7 2 2" xfId="684"/>
    <cellStyle name="Comma 2 2 2 3 7 2 2 2" xfId="685"/>
    <cellStyle name="Comma 2 2 2 3 7 2 3" xfId="686"/>
    <cellStyle name="Comma 2 2 2 3 7 3" xfId="687"/>
    <cellStyle name="Comma 2 2 2 3 7 3 2" xfId="688"/>
    <cellStyle name="Comma 2 2 2 3 7 4" xfId="689"/>
    <cellStyle name="Comma 2 2 2 3 8" xfId="690"/>
    <cellStyle name="Comma 2 2 2 3 8 2" xfId="691"/>
    <cellStyle name="Comma 2 2 2 3 8 2 2" xfId="692"/>
    <cellStyle name="Comma 2 2 2 3 8 3" xfId="693"/>
    <cellStyle name="Comma 2 2 2 3 9" xfId="694"/>
    <cellStyle name="Comma 2 2 2 3 9 2" xfId="695"/>
    <cellStyle name="Comma 2 2 2 4" xfId="696"/>
    <cellStyle name="Comma 2 2 2 4 10" xfId="697"/>
    <cellStyle name="Comma 2 2 2 4 11" xfId="28859"/>
    <cellStyle name="Comma 2 2 2 4 2" xfId="698"/>
    <cellStyle name="Comma 2 2 2 4 2 2" xfId="699"/>
    <cellStyle name="Comma 2 2 2 4 2 2 2" xfId="700"/>
    <cellStyle name="Comma 2 2 2 4 2 2 2 2" xfId="701"/>
    <cellStyle name="Comma 2 2 2 4 2 2 2 2 2" xfId="702"/>
    <cellStyle name="Comma 2 2 2 4 2 2 2 2 2 2" xfId="703"/>
    <cellStyle name="Comma 2 2 2 4 2 2 2 2 3" xfId="704"/>
    <cellStyle name="Comma 2 2 2 4 2 2 2 3" xfId="705"/>
    <cellStyle name="Comma 2 2 2 4 2 2 2 3 2" xfId="706"/>
    <cellStyle name="Comma 2 2 2 4 2 2 2 4" xfId="707"/>
    <cellStyle name="Comma 2 2 2 4 2 2 3" xfId="708"/>
    <cellStyle name="Comma 2 2 2 4 2 2 3 2" xfId="709"/>
    <cellStyle name="Comma 2 2 2 4 2 2 3 2 2" xfId="710"/>
    <cellStyle name="Comma 2 2 2 4 2 2 3 3" xfId="711"/>
    <cellStyle name="Comma 2 2 2 4 2 2 4" xfId="712"/>
    <cellStyle name="Comma 2 2 2 4 2 2 4 2" xfId="713"/>
    <cellStyle name="Comma 2 2 2 4 2 2 5" xfId="714"/>
    <cellStyle name="Comma 2 2 2 4 2 3" xfId="715"/>
    <cellStyle name="Comma 2 2 2 4 2 3 2" xfId="716"/>
    <cellStyle name="Comma 2 2 2 4 2 3 2 2" xfId="717"/>
    <cellStyle name="Comma 2 2 2 4 2 3 2 2 2" xfId="718"/>
    <cellStyle name="Comma 2 2 2 4 2 3 2 2 2 2" xfId="719"/>
    <cellStyle name="Comma 2 2 2 4 2 3 2 2 3" xfId="720"/>
    <cellStyle name="Comma 2 2 2 4 2 3 2 3" xfId="721"/>
    <cellStyle name="Comma 2 2 2 4 2 3 2 3 2" xfId="722"/>
    <cellStyle name="Comma 2 2 2 4 2 3 2 4" xfId="723"/>
    <cellStyle name="Comma 2 2 2 4 2 3 3" xfId="724"/>
    <cellStyle name="Comma 2 2 2 4 2 3 3 2" xfId="725"/>
    <cellStyle name="Comma 2 2 2 4 2 3 3 2 2" xfId="726"/>
    <cellStyle name="Comma 2 2 2 4 2 3 3 3" xfId="727"/>
    <cellStyle name="Comma 2 2 2 4 2 3 4" xfId="728"/>
    <cellStyle name="Comma 2 2 2 4 2 3 4 2" xfId="729"/>
    <cellStyle name="Comma 2 2 2 4 2 3 5" xfId="730"/>
    <cellStyle name="Comma 2 2 2 4 2 4" xfId="731"/>
    <cellStyle name="Comma 2 2 2 4 2 4 2" xfId="732"/>
    <cellStyle name="Comma 2 2 2 4 2 4 2 2" xfId="733"/>
    <cellStyle name="Comma 2 2 2 4 2 4 2 2 2" xfId="734"/>
    <cellStyle name="Comma 2 2 2 4 2 4 2 3" xfId="735"/>
    <cellStyle name="Comma 2 2 2 4 2 4 3" xfId="736"/>
    <cellStyle name="Comma 2 2 2 4 2 4 3 2" xfId="737"/>
    <cellStyle name="Comma 2 2 2 4 2 4 4" xfId="738"/>
    <cellStyle name="Comma 2 2 2 4 2 5" xfId="739"/>
    <cellStyle name="Comma 2 2 2 4 2 5 2" xfId="740"/>
    <cellStyle name="Comma 2 2 2 4 2 5 2 2" xfId="741"/>
    <cellStyle name="Comma 2 2 2 4 2 5 3" xfId="742"/>
    <cellStyle name="Comma 2 2 2 4 2 6" xfId="743"/>
    <cellStyle name="Comma 2 2 2 4 2 6 2" xfId="744"/>
    <cellStyle name="Comma 2 2 2 4 2 7" xfId="745"/>
    <cellStyle name="Comma 2 2 2 4 2 8" xfId="28860"/>
    <cellStyle name="Comma 2 2 2 4 3" xfId="746"/>
    <cellStyle name="Comma 2 2 2 4 3 2" xfId="747"/>
    <cellStyle name="Comma 2 2 2 4 3 2 2" xfId="748"/>
    <cellStyle name="Comma 2 2 2 4 3 2 2 2" xfId="749"/>
    <cellStyle name="Comma 2 2 2 4 3 2 2 2 2" xfId="750"/>
    <cellStyle name="Comma 2 2 2 4 3 2 2 3" xfId="751"/>
    <cellStyle name="Comma 2 2 2 4 3 2 3" xfId="752"/>
    <cellStyle name="Comma 2 2 2 4 3 2 3 2" xfId="753"/>
    <cellStyle name="Comma 2 2 2 4 3 2 4" xfId="754"/>
    <cellStyle name="Comma 2 2 2 4 3 3" xfId="755"/>
    <cellStyle name="Comma 2 2 2 4 3 3 2" xfId="756"/>
    <cellStyle name="Comma 2 2 2 4 3 3 2 2" xfId="757"/>
    <cellStyle name="Comma 2 2 2 4 3 3 3" xfId="758"/>
    <cellStyle name="Comma 2 2 2 4 3 4" xfId="759"/>
    <cellStyle name="Comma 2 2 2 4 3 4 2" xfId="760"/>
    <cellStyle name="Comma 2 2 2 4 3 5" xfId="761"/>
    <cellStyle name="Comma 2 2 2 4 4" xfId="762"/>
    <cellStyle name="Comma 2 2 2 4 4 2" xfId="763"/>
    <cellStyle name="Comma 2 2 2 4 4 2 2" xfId="764"/>
    <cellStyle name="Comma 2 2 2 4 4 2 2 2" xfId="765"/>
    <cellStyle name="Comma 2 2 2 4 4 2 2 2 2" xfId="766"/>
    <cellStyle name="Comma 2 2 2 4 4 2 2 3" xfId="767"/>
    <cellStyle name="Comma 2 2 2 4 4 2 3" xfId="768"/>
    <cellStyle name="Comma 2 2 2 4 4 2 3 2" xfId="769"/>
    <cellStyle name="Comma 2 2 2 4 4 2 4" xfId="770"/>
    <cellStyle name="Comma 2 2 2 4 4 3" xfId="771"/>
    <cellStyle name="Comma 2 2 2 4 4 3 2" xfId="772"/>
    <cellStyle name="Comma 2 2 2 4 4 3 2 2" xfId="773"/>
    <cellStyle name="Comma 2 2 2 4 4 3 3" xfId="774"/>
    <cellStyle name="Comma 2 2 2 4 4 4" xfId="775"/>
    <cellStyle name="Comma 2 2 2 4 4 4 2" xfId="776"/>
    <cellStyle name="Comma 2 2 2 4 4 5" xfId="777"/>
    <cellStyle name="Comma 2 2 2 4 5" xfId="778"/>
    <cellStyle name="Comma 2 2 2 4 5 2" xfId="779"/>
    <cellStyle name="Comma 2 2 2 4 5 2 2" xfId="780"/>
    <cellStyle name="Comma 2 2 2 4 5 2 2 2" xfId="781"/>
    <cellStyle name="Comma 2 2 2 4 5 2 2 2 2" xfId="782"/>
    <cellStyle name="Comma 2 2 2 4 5 2 2 3" xfId="783"/>
    <cellStyle name="Comma 2 2 2 4 5 2 3" xfId="784"/>
    <cellStyle name="Comma 2 2 2 4 5 2 3 2" xfId="785"/>
    <cellStyle name="Comma 2 2 2 4 5 2 4" xfId="786"/>
    <cellStyle name="Comma 2 2 2 4 5 3" xfId="787"/>
    <cellStyle name="Comma 2 2 2 4 5 3 2" xfId="788"/>
    <cellStyle name="Comma 2 2 2 4 5 3 2 2" xfId="789"/>
    <cellStyle name="Comma 2 2 2 4 5 3 3" xfId="790"/>
    <cellStyle name="Comma 2 2 2 4 5 4" xfId="791"/>
    <cellStyle name="Comma 2 2 2 4 5 4 2" xfId="792"/>
    <cellStyle name="Comma 2 2 2 4 5 5" xfId="793"/>
    <cellStyle name="Comma 2 2 2 4 6" xfId="794"/>
    <cellStyle name="Comma 2 2 2 4 6 2" xfId="795"/>
    <cellStyle name="Comma 2 2 2 4 6 2 2" xfId="796"/>
    <cellStyle name="Comma 2 2 2 4 6 2 2 2" xfId="797"/>
    <cellStyle name="Comma 2 2 2 4 6 2 3" xfId="798"/>
    <cellStyle name="Comma 2 2 2 4 6 3" xfId="799"/>
    <cellStyle name="Comma 2 2 2 4 6 3 2" xfId="800"/>
    <cellStyle name="Comma 2 2 2 4 6 4" xfId="801"/>
    <cellStyle name="Comma 2 2 2 4 7" xfId="802"/>
    <cellStyle name="Comma 2 2 2 4 7 2" xfId="803"/>
    <cellStyle name="Comma 2 2 2 4 7 2 2" xfId="804"/>
    <cellStyle name="Comma 2 2 2 4 7 3" xfId="805"/>
    <cellStyle name="Comma 2 2 2 4 8" xfId="806"/>
    <cellStyle name="Comma 2 2 2 4 8 2" xfId="807"/>
    <cellStyle name="Comma 2 2 2 4 9" xfId="808"/>
    <cellStyle name="Comma 2 2 2 4 9 2" xfId="809"/>
    <cellStyle name="Comma 2 2 2 5" xfId="810"/>
    <cellStyle name="Comma 2 2 2 5 10" xfId="811"/>
    <cellStyle name="Comma 2 2 2 5 11" xfId="28861"/>
    <cellStyle name="Comma 2 2 2 5 2" xfId="812"/>
    <cellStyle name="Comma 2 2 2 5 2 2" xfId="813"/>
    <cellStyle name="Comma 2 2 2 5 2 2 2" xfId="814"/>
    <cellStyle name="Comma 2 2 2 5 2 2 2 2" xfId="815"/>
    <cellStyle name="Comma 2 2 2 5 2 2 2 2 2" xfId="816"/>
    <cellStyle name="Comma 2 2 2 5 2 2 2 2 2 2" xfId="817"/>
    <cellStyle name="Comma 2 2 2 5 2 2 2 2 3" xfId="818"/>
    <cellStyle name="Comma 2 2 2 5 2 2 2 3" xfId="819"/>
    <cellStyle name="Comma 2 2 2 5 2 2 2 3 2" xfId="820"/>
    <cellStyle name="Comma 2 2 2 5 2 2 2 4" xfId="821"/>
    <cellStyle name="Comma 2 2 2 5 2 2 3" xfId="822"/>
    <cellStyle name="Comma 2 2 2 5 2 2 3 2" xfId="823"/>
    <cellStyle name="Comma 2 2 2 5 2 2 3 2 2" xfId="824"/>
    <cellStyle name="Comma 2 2 2 5 2 2 3 3" xfId="825"/>
    <cellStyle name="Comma 2 2 2 5 2 2 4" xfId="826"/>
    <cellStyle name="Comma 2 2 2 5 2 2 4 2" xfId="827"/>
    <cellStyle name="Comma 2 2 2 5 2 2 5" xfId="828"/>
    <cellStyle name="Comma 2 2 2 5 2 3" xfId="829"/>
    <cellStyle name="Comma 2 2 2 5 2 3 2" xfId="830"/>
    <cellStyle name="Comma 2 2 2 5 2 3 2 2" xfId="831"/>
    <cellStyle name="Comma 2 2 2 5 2 3 2 2 2" xfId="832"/>
    <cellStyle name="Comma 2 2 2 5 2 3 2 2 2 2" xfId="833"/>
    <cellStyle name="Comma 2 2 2 5 2 3 2 2 3" xfId="834"/>
    <cellStyle name="Comma 2 2 2 5 2 3 2 3" xfId="835"/>
    <cellStyle name="Comma 2 2 2 5 2 3 2 3 2" xfId="836"/>
    <cellStyle name="Comma 2 2 2 5 2 3 2 4" xfId="837"/>
    <cellStyle name="Comma 2 2 2 5 2 3 3" xfId="838"/>
    <cellStyle name="Comma 2 2 2 5 2 3 3 2" xfId="839"/>
    <cellStyle name="Comma 2 2 2 5 2 3 3 2 2" xfId="840"/>
    <cellStyle name="Comma 2 2 2 5 2 3 3 3" xfId="841"/>
    <cellStyle name="Comma 2 2 2 5 2 3 4" xfId="842"/>
    <cellStyle name="Comma 2 2 2 5 2 3 4 2" xfId="843"/>
    <cellStyle name="Comma 2 2 2 5 2 3 5" xfId="844"/>
    <cellStyle name="Comma 2 2 2 5 2 4" xfId="845"/>
    <cellStyle name="Comma 2 2 2 5 2 4 2" xfId="846"/>
    <cellStyle name="Comma 2 2 2 5 2 4 2 2" xfId="847"/>
    <cellStyle name="Comma 2 2 2 5 2 4 2 2 2" xfId="848"/>
    <cellStyle name="Comma 2 2 2 5 2 4 2 3" xfId="849"/>
    <cellStyle name="Comma 2 2 2 5 2 4 3" xfId="850"/>
    <cellStyle name="Comma 2 2 2 5 2 4 3 2" xfId="851"/>
    <cellStyle name="Comma 2 2 2 5 2 4 4" xfId="852"/>
    <cellStyle name="Comma 2 2 2 5 2 5" xfId="853"/>
    <cellStyle name="Comma 2 2 2 5 2 5 2" xfId="854"/>
    <cellStyle name="Comma 2 2 2 5 2 5 2 2" xfId="855"/>
    <cellStyle name="Comma 2 2 2 5 2 5 3" xfId="856"/>
    <cellStyle name="Comma 2 2 2 5 2 6" xfId="857"/>
    <cellStyle name="Comma 2 2 2 5 2 6 2" xfId="858"/>
    <cellStyle name="Comma 2 2 2 5 2 7" xfId="859"/>
    <cellStyle name="Comma 2 2 2 5 2 8" xfId="28862"/>
    <cellStyle name="Comma 2 2 2 5 3" xfId="860"/>
    <cellStyle name="Comma 2 2 2 5 3 2" xfId="861"/>
    <cellStyle name="Comma 2 2 2 5 3 2 2" xfId="862"/>
    <cellStyle name="Comma 2 2 2 5 3 2 2 2" xfId="863"/>
    <cellStyle name="Comma 2 2 2 5 3 2 2 2 2" xfId="864"/>
    <cellStyle name="Comma 2 2 2 5 3 2 2 3" xfId="865"/>
    <cellStyle name="Comma 2 2 2 5 3 2 3" xfId="866"/>
    <cellStyle name="Comma 2 2 2 5 3 2 3 2" xfId="867"/>
    <cellStyle name="Comma 2 2 2 5 3 2 4" xfId="868"/>
    <cellStyle name="Comma 2 2 2 5 3 3" xfId="869"/>
    <cellStyle name="Comma 2 2 2 5 3 3 2" xfId="870"/>
    <cellStyle name="Comma 2 2 2 5 3 3 2 2" xfId="871"/>
    <cellStyle name="Comma 2 2 2 5 3 3 3" xfId="872"/>
    <cellStyle name="Comma 2 2 2 5 3 4" xfId="873"/>
    <cellStyle name="Comma 2 2 2 5 3 4 2" xfId="874"/>
    <cellStyle name="Comma 2 2 2 5 3 5" xfId="875"/>
    <cellStyle name="Comma 2 2 2 5 4" xfId="876"/>
    <cellStyle name="Comma 2 2 2 5 4 2" xfId="877"/>
    <cellStyle name="Comma 2 2 2 5 4 2 2" xfId="878"/>
    <cellStyle name="Comma 2 2 2 5 4 2 2 2" xfId="879"/>
    <cellStyle name="Comma 2 2 2 5 4 2 2 2 2" xfId="880"/>
    <cellStyle name="Comma 2 2 2 5 4 2 2 3" xfId="881"/>
    <cellStyle name="Comma 2 2 2 5 4 2 3" xfId="882"/>
    <cellStyle name="Comma 2 2 2 5 4 2 3 2" xfId="883"/>
    <cellStyle name="Comma 2 2 2 5 4 2 4" xfId="884"/>
    <cellStyle name="Comma 2 2 2 5 4 3" xfId="885"/>
    <cellStyle name="Comma 2 2 2 5 4 3 2" xfId="886"/>
    <cellStyle name="Comma 2 2 2 5 4 3 2 2" xfId="887"/>
    <cellStyle name="Comma 2 2 2 5 4 3 3" xfId="888"/>
    <cellStyle name="Comma 2 2 2 5 4 4" xfId="889"/>
    <cellStyle name="Comma 2 2 2 5 4 4 2" xfId="890"/>
    <cellStyle name="Comma 2 2 2 5 4 5" xfId="891"/>
    <cellStyle name="Comma 2 2 2 5 5" xfId="892"/>
    <cellStyle name="Comma 2 2 2 5 5 2" xfId="893"/>
    <cellStyle name="Comma 2 2 2 5 5 2 2" xfId="894"/>
    <cellStyle name="Comma 2 2 2 5 5 2 2 2" xfId="895"/>
    <cellStyle name="Comma 2 2 2 5 5 2 2 2 2" xfId="896"/>
    <cellStyle name="Comma 2 2 2 5 5 2 2 3" xfId="897"/>
    <cellStyle name="Comma 2 2 2 5 5 2 3" xfId="898"/>
    <cellStyle name="Comma 2 2 2 5 5 2 3 2" xfId="899"/>
    <cellStyle name="Comma 2 2 2 5 5 2 4" xfId="900"/>
    <cellStyle name="Comma 2 2 2 5 5 3" xfId="901"/>
    <cellStyle name="Comma 2 2 2 5 5 3 2" xfId="902"/>
    <cellStyle name="Comma 2 2 2 5 5 3 2 2" xfId="903"/>
    <cellStyle name="Comma 2 2 2 5 5 3 3" xfId="904"/>
    <cellStyle name="Comma 2 2 2 5 5 4" xfId="905"/>
    <cellStyle name="Comma 2 2 2 5 5 4 2" xfId="906"/>
    <cellStyle name="Comma 2 2 2 5 5 5" xfId="907"/>
    <cellStyle name="Comma 2 2 2 5 6" xfId="908"/>
    <cellStyle name="Comma 2 2 2 5 6 2" xfId="909"/>
    <cellStyle name="Comma 2 2 2 5 6 2 2" xfId="910"/>
    <cellStyle name="Comma 2 2 2 5 6 2 2 2" xfId="911"/>
    <cellStyle name="Comma 2 2 2 5 6 2 3" xfId="912"/>
    <cellStyle name="Comma 2 2 2 5 6 3" xfId="913"/>
    <cellStyle name="Comma 2 2 2 5 6 3 2" xfId="914"/>
    <cellStyle name="Comma 2 2 2 5 6 4" xfId="915"/>
    <cellStyle name="Comma 2 2 2 5 7" xfId="916"/>
    <cellStyle name="Comma 2 2 2 5 7 2" xfId="917"/>
    <cellStyle name="Comma 2 2 2 5 7 2 2" xfId="918"/>
    <cellStyle name="Comma 2 2 2 5 7 3" xfId="919"/>
    <cellStyle name="Comma 2 2 2 5 8" xfId="920"/>
    <cellStyle name="Comma 2 2 2 5 8 2" xfId="921"/>
    <cellStyle name="Comma 2 2 2 5 9" xfId="922"/>
    <cellStyle name="Comma 2 2 2 5 9 2" xfId="923"/>
    <cellStyle name="Comma 2 2 2 6" xfId="924"/>
    <cellStyle name="Comma 2 2 2 6 2" xfId="925"/>
    <cellStyle name="Comma 2 2 2 6 2 2" xfId="926"/>
    <cellStyle name="Comma 2 2 2 6 2 2 2" xfId="927"/>
    <cellStyle name="Comma 2 2 2 6 2 2 2 2" xfId="928"/>
    <cellStyle name="Comma 2 2 2 6 2 2 2 2 2" xfId="929"/>
    <cellStyle name="Comma 2 2 2 6 2 2 2 3" xfId="930"/>
    <cellStyle name="Comma 2 2 2 6 2 2 3" xfId="931"/>
    <cellStyle name="Comma 2 2 2 6 2 2 3 2" xfId="932"/>
    <cellStyle name="Comma 2 2 2 6 2 2 4" xfId="933"/>
    <cellStyle name="Comma 2 2 2 6 2 3" xfId="934"/>
    <cellStyle name="Comma 2 2 2 6 2 3 2" xfId="935"/>
    <cellStyle name="Comma 2 2 2 6 2 3 2 2" xfId="936"/>
    <cellStyle name="Comma 2 2 2 6 2 3 3" xfId="937"/>
    <cellStyle name="Comma 2 2 2 6 2 4" xfId="938"/>
    <cellStyle name="Comma 2 2 2 6 2 4 2" xfId="939"/>
    <cellStyle name="Comma 2 2 2 6 2 5" xfId="940"/>
    <cellStyle name="Comma 2 2 2 6 3" xfId="941"/>
    <cellStyle name="Comma 2 2 2 6 3 2" xfId="942"/>
    <cellStyle name="Comma 2 2 2 6 3 2 2" xfId="943"/>
    <cellStyle name="Comma 2 2 2 6 3 2 2 2" xfId="944"/>
    <cellStyle name="Comma 2 2 2 6 3 2 2 2 2" xfId="945"/>
    <cellStyle name="Comma 2 2 2 6 3 2 2 3" xfId="946"/>
    <cellStyle name="Comma 2 2 2 6 3 2 3" xfId="947"/>
    <cellStyle name="Comma 2 2 2 6 3 2 3 2" xfId="948"/>
    <cellStyle name="Comma 2 2 2 6 3 2 4" xfId="949"/>
    <cellStyle name="Comma 2 2 2 6 3 3" xfId="950"/>
    <cellStyle name="Comma 2 2 2 6 3 3 2" xfId="951"/>
    <cellStyle name="Comma 2 2 2 6 3 3 2 2" xfId="952"/>
    <cellStyle name="Comma 2 2 2 6 3 3 3" xfId="953"/>
    <cellStyle name="Comma 2 2 2 6 3 4" xfId="954"/>
    <cellStyle name="Comma 2 2 2 6 3 4 2" xfId="955"/>
    <cellStyle name="Comma 2 2 2 6 3 5" xfId="956"/>
    <cellStyle name="Comma 2 2 2 6 4" xfId="957"/>
    <cellStyle name="Comma 2 2 2 6 4 2" xfId="958"/>
    <cellStyle name="Comma 2 2 2 6 4 2 2" xfId="959"/>
    <cellStyle name="Comma 2 2 2 6 4 2 2 2" xfId="960"/>
    <cellStyle name="Comma 2 2 2 6 4 2 3" xfId="961"/>
    <cellStyle name="Comma 2 2 2 6 4 3" xfId="962"/>
    <cellStyle name="Comma 2 2 2 6 4 3 2" xfId="963"/>
    <cellStyle name="Comma 2 2 2 6 4 4" xfId="964"/>
    <cellStyle name="Comma 2 2 2 6 5" xfId="965"/>
    <cellStyle name="Comma 2 2 2 6 5 2" xfId="966"/>
    <cellStyle name="Comma 2 2 2 6 5 2 2" xfId="967"/>
    <cellStyle name="Comma 2 2 2 6 5 3" xfId="968"/>
    <cellStyle name="Comma 2 2 2 6 6" xfId="969"/>
    <cellStyle name="Comma 2 2 2 6 6 2" xfId="970"/>
    <cellStyle name="Comma 2 2 2 6 7" xfId="971"/>
    <cellStyle name="Comma 2 2 2 6 8" xfId="28863"/>
    <cellStyle name="Comma 2 2 2 7" xfId="972"/>
    <cellStyle name="Comma 2 2 2 7 2" xfId="973"/>
    <cellStyle name="Comma 2 2 2 7 2 2" xfId="974"/>
    <cellStyle name="Comma 2 2 2 7 2 2 2" xfId="975"/>
    <cellStyle name="Comma 2 2 2 7 2 2 2 2" xfId="976"/>
    <cellStyle name="Comma 2 2 2 7 2 2 3" xfId="977"/>
    <cellStyle name="Comma 2 2 2 7 2 3" xfId="978"/>
    <cellStyle name="Comma 2 2 2 7 2 3 2" xfId="979"/>
    <cellStyle name="Comma 2 2 2 7 2 4" xfId="980"/>
    <cellStyle name="Comma 2 2 2 7 3" xfId="981"/>
    <cellStyle name="Comma 2 2 2 7 3 2" xfId="982"/>
    <cellStyle name="Comma 2 2 2 7 3 2 2" xfId="983"/>
    <cellStyle name="Comma 2 2 2 7 3 3" xfId="984"/>
    <cellStyle name="Comma 2 2 2 7 4" xfId="985"/>
    <cellStyle name="Comma 2 2 2 7 4 2" xfId="986"/>
    <cellStyle name="Comma 2 2 2 7 5" xfId="987"/>
    <cellStyle name="Comma 2 2 2 8" xfId="988"/>
    <cellStyle name="Comma 2 2 2 8 2" xfId="989"/>
    <cellStyle name="Comma 2 2 2 8 2 2" xfId="990"/>
    <cellStyle name="Comma 2 2 2 8 2 2 2" xfId="991"/>
    <cellStyle name="Comma 2 2 2 8 2 2 2 2" xfId="992"/>
    <cellStyle name="Comma 2 2 2 8 2 2 3" xfId="993"/>
    <cellStyle name="Comma 2 2 2 8 2 3" xfId="994"/>
    <cellStyle name="Comma 2 2 2 8 2 3 2" xfId="995"/>
    <cellStyle name="Comma 2 2 2 8 2 4" xfId="996"/>
    <cellStyle name="Comma 2 2 2 8 3" xfId="997"/>
    <cellStyle name="Comma 2 2 2 8 3 2" xfId="998"/>
    <cellStyle name="Comma 2 2 2 8 3 2 2" xfId="999"/>
    <cellStyle name="Comma 2 2 2 8 3 3" xfId="1000"/>
    <cellStyle name="Comma 2 2 2 8 4" xfId="1001"/>
    <cellStyle name="Comma 2 2 2 8 4 2" xfId="1002"/>
    <cellStyle name="Comma 2 2 2 8 5" xfId="1003"/>
    <cellStyle name="Comma 2 2 2 9" xfId="1004"/>
    <cellStyle name="Comma 2 2 2 9 2" xfId="1005"/>
    <cellStyle name="Comma 2 2 2 9 2 2" xfId="1006"/>
    <cellStyle name="Comma 2 2 2 9 2 2 2" xfId="1007"/>
    <cellStyle name="Comma 2 2 2 9 2 2 2 2" xfId="1008"/>
    <cellStyle name="Comma 2 2 2 9 2 2 3" xfId="1009"/>
    <cellStyle name="Comma 2 2 2 9 2 3" xfId="1010"/>
    <cellStyle name="Comma 2 2 2 9 2 3 2" xfId="1011"/>
    <cellStyle name="Comma 2 2 2 9 2 4" xfId="1012"/>
    <cellStyle name="Comma 2 2 2 9 3" xfId="1013"/>
    <cellStyle name="Comma 2 2 2 9 3 2" xfId="1014"/>
    <cellStyle name="Comma 2 2 2 9 3 2 2" xfId="1015"/>
    <cellStyle name="Comma 2 2 2 9 3 3" xfId="1016"/>
    <cellStyle name="Comma 2 2 2 9 4" xfId="1017"/>
    <cellStyle name="Comma 2 2 2 9 4 2" xfId="1018"/>
    <cellStyle name="Comma 2 2 2 9 5" xfId="1019"/>
    <cellStyle name="Comma 2 2 3" xfId="1020"/>
    <cellStyle name="Comma 2 2 3 10" xfId="1021"/>
    <cellStyle name="Comma 2 2 3 10 2" xfId="1022"/>
    <cellStyle name="Comma 2 2 3 11" xfId="1023"/>
    <cellStyle name="Comma 2 2 3 11 2" xfId="1024"/>
    <cellStyle name="Comma 2 2 3 12" xfId="1025"/>
    <cellStyle name="Comma 2 2 3 13" xfId="28864"/>
    <cellStyle name="Comma 2 2 3 2" xfId="1026"/>
    <cellStyle name="Comma 2 2 3 2 10" xfId="1027"/>
    <cellStyle name="Comma 2 2 3 2 11" xfId="28865"/>
    <cellStyle name="Comma 2 2 3 2 2" xfId="1028"/>
    <cellStyle name="Comma 2 2 3 2 2 2" xfId="1029"/>
    <cellStyle name="Comma 2 2 3 2 2 2 2" xfId="1030"/>
    <cellStyle name="Comma 2 2 3 2 2 2 2 2" xfId="1031"/>
    <cellStyle name="Comma 2 2 3 2 2 2 2 2 2" xfId="1032"/>
    <cellStyle name="Comma 2 2 3 2 2 2 2 2 2 2" xfId="1033"/>
    <cellStyle name="Comma 2 2 3 2 2 2 2 2 3" xfId="1034"/>
    <cellStyle name="Comma 2 2 3 2 2 2 2 3" xfId="1035"/>
    <cellStyle name="Comma 2 2 3 2 2 2 2 3 2" xfId="1036"/>
    <cellStyle name="Comma 2 2 3 2 2 2 2 4" xfId="1037"/>
    <cellStyle name="Comma 2 2 3 2 2 2 3" xfId="1038"/>
    <cellStyle name="Comma 2 2 3 2 2 2 3 2" xfId="1039"/>
    <cellStyle name="Comma 2 2 3 2 2 2 3 2 2" xfId="1040"/>
    <cellStyle name="Comma 2 2 3 2 2 2 3 3" xfId="1041"/>
    <cellStyle name="Comma 2 2 3 2 2 2 4" xfId="1042"/>
    <cellStyle name="Comma 2 2 3 2 2 2 4 2" xfId="1043"/>
    <cellStyle name="Comma 2 2 3 2 2 2 5" xfId="1044"/>
    <cellStyle name="Comma 2 2 3 2 2 3" xfId="1045"/>
    <cellStyle name="Comma 2 2 3 2 2 3 2" xfId="1046"/>
    <cellStyle name="Comma 2 2 3 2 2 3 2 2" xfId="1047"/>
    <cellStyle name="Comma 2 2 3 2 2 3 2 2 2" xfId="1048"/>
    <cellStyle name="Comma 2 2 3 2 2 3 2 2 2 2" xfId="1049"/>
    <cellStyle name="Comma 2 2 3 2 2 3 2 2 3" xfId="1050"/>
    <cellStyle name="Comma 2 2 3 2 2 3 2 3" xfId="1051"/>
    <cellStyle name="Comma 2 2 3 2 2 3 2 3 2" xfId="1052"/>
    <cellStyle name="Comma 2 2 3 2 2 3 2 4" xfId="1053"/>
    <cellStyle name="Comma 2 2 3 2 2 3 3" xfId="1054"/>
    <cellStyle name="Comma 2 2 3 2 2 3 3 2" xfId="1055"/>
    <cellStyle name="Comma 2 2 3 2 2 3 3 2 2" xfId="1056"/>
    <cellStyle name="Comma 2 2 3 2 2 3 3 3" xfId="1057"/>
    <cellStyle name="Comma 2 2 3 2 2 3 4" xfId="1058"/>
    <cellStyle name="Comma 2 2 3 2 2 3 4 2" xfId="1059"/>
    <cellStyle name="Comma 2 2 3 2 2 3 5" xfId="1060"/>
    <cellStyle name="Comma 2 2 3 2 2 4" xfId="1061"/>
    <cellStyle name="Comma 2 2 3 2 2 4 2" xfId="1062"/>
    <cellStyle name="Comma 2 2 3 2 2 4 2 2" xfId="1063"/>
    <cellStyle name="Comma 2 2 3 2 2 4 2 2 2" xfId="1064"/>
    <cellStyle name="Comma 2 2 3 2 2 4 2 3" xfId="1065"/>
    <cellStyle name="Comma 2 2 3 2 2 4 3" xfId="1066"/>
    <cellStyle name="Comma 2 2 3 2 2 4 3 2" xfId="1067"/>
    <cellStyle name="Comma 2 2 3 2 2 4 4" xfId="1068"/>
    <cellStyle name="Comma 2 2 3 2 2 5" xfId="1069"/>
    <cellStyle name="Comma 2 2 3 2 2 5 2" xfId="1070"/>
    <cellStyle name="Comma 2 2 3 2 2 5 2 2" xfId="1071"/>
    <cellStyle name="Comma 2 2 3 2 2 5 3" xfId="1072"/>
    <cellStyle name="Comma 2 2 3 2 2 6" xfId="1073"/>
    <cellStyle name="Comma 2 2 3 2 2 6 2" xfId="1074"/>
    <cellStyle name="Comma 2 2 3 2 2 7" xfId="1075"/>
    <cellStyle name="Comma 2 2 3 2 2 8" xfId="28866"/>
    <cellStyle name="Comma 2 2 3 2 3" xfId="1076"/>
    <cellStyle name="Comma 2 2 3 2 3 2" xfId="1077"/>
    <cellStyle name="Comma 2 2 3 2 3 2 2" xfId="1078"/>
    <cellStyle name="Comma 2 2 3 2 3 2 2 2" xfId="1079"/>
    <cellStyle name="Comma 2 2 3 2 3 2 2 2 2" xfId="1080"/>
    <cellStyle name="Comma 2 2 3 2 3 2 2 3" xfId="1081"/>
    <cellStyle name="Comma 2 2 3 2 3 2 3" xfId="1082"/>
    <cellStyle name="Comma 2 2 3 2 3 2 3 2" xfId="1083"/>
    <cellStyle name="Comma 2 2 3 2 3 2 4" xfId="1084"/>
    <cellStyle name="Comma 2 2 3 2 3 3" xfId="1085"/>
    <cellStyle name="Comma 2 2 3 2 3 3 2" xfId="1086"/>
    <cellStyle name="Comma 2 2 3 2 3 3 2 2" xfId="1087"/>
    <cellStyle name="Comma 2 2 3 2 3 3 3" xfId="1088"/>
    <cellStyle name="Comma 2 2 3 2 3 4" xfId="1089"/>
    <cellStyle name="Comma 2 2 3 2 3 4 2" xfId="1090"/>
    <cellStyle name="Comma 2 2 3 2 3 5" xfId="1091"/>
    <cellStyle name="Comma 2 2 3 2 4" xfId="1092"/>
    <cellStyle name="Comma 2 2 3 2 4 2" xfId="1093"/>
    <cellStyle name="Comma 2 2 3 2 4 2 2" xfId="1094"/>
    <cellStyle name="Comma 2 2 3 2 4 2 2 2" xfId="1095"/>
    <cellStyle name="Comma 2 2 3 2 4 2 2 2 2" xfId="1096"/>
    <cellStyle name="Comma 2 2 3 2 4 2 2 3" xfId="1097"/>
    <cellStyle name="Comma 2 2 3 2 4 2 3" xfId="1098"/>
    <cellStyle name="Comma 2 2 3 2 4 2 3 2" xfId="1099"/>
    <cellStyle name="Comma 2 2 3 2 4 2 4" xfId="1100"/>
    <cellStyle name="Comma 2 2 3 2 4 3" xfId="1101"/>
    <cellStyle name="Comma 2 2 3 2 4 3 2" xfId="1102"/>
    <cellStyle name="Comma 2 2 3 2 4 3 2 2" xfId="1103"/>
    <cellStyle name="Comma 2 2 3 2 4 3 3" xfId="1104"/>
    <cellStyle name="Comma 2 2 3 2 4 4" xfId="1105"/>
    <cellStyle name="Comma 2 2 3 2 4 4 2" xfId="1106"/>
    <cellStyle name="Comma 2 2 3 2 4 5" xfId="1107"/>
    <cellStyle name="Comma 2 2 3 2 5" xfId="1108"/>
    <cellStyle name="Comma 2 2 3 2 5 2" xfId="1109"/>
    <cellStyle name="Comma 2 2 3 2 5 2 2" xfId="1110"/>
    <cellStyle name="Comma 2 2 3 2 5 2 2 2" xfId="1111"/>
    <cellStyle name="Comma 2 2 3 2 5 2 2 2 2" xfId="1112"/>
    <cellStyle name="Comma 2 2 3 2 5 2 2 3" xfId="1113"/>
    <cellStyle name="Comma 2 2 3 2 5 2 3" xfId="1114"/>
    <cellStyle name="Comma 2 2 3 2 5 2 3 2" xfId="1115"/>
    <cellStyle name="Comma 2 2 3 2 5 2 4" xfId="1116"/>
    <cellStyle name="Comma 2 2 3 2 5 3" xfId="1117"/>
    <cellStyle name="Comma 2 2 3 2 5 3 2" xfId="1118"/>
    <cellStyle name="Comma 2 2 3 2 5 3 2 2" xfId="1119"/>
    <cellStyle name="Comma 2 2 3 2 5 3 3" xfId="1120"/>
    <cellStyle name="Comma 2 2 3 2 5 4" xfId="1121"/>
    <cellStyle name="Comma 2 2 3 2 5 4 2" xfId="1122"/>
    <cellStyle name="Comma 2 2 3 2 5 5" xfId="1123"/>
    <cellStyle name="Comma 2 2 3 2 6" xfId="1124"/>
    <cellStyle name="Comma 2 2 3 2 6 2" xfId="1125"/>
    <cellStyle name="Comma 2 2 3 2 6 2 2" xfId="1126"/>
    <cellStyle name="Comma 2 2 3 2 6 2 2 2" xfId="1127"/>
    <cellStyle name="Comma 2 2 3 2 6 2 3" xfId="1128"/>
    <cellStyle name="Comma 2 2 3 2 6 3" xfId="1129"/>
    <cellStyle name="Comma 2 2 3 2 6 3 2" xfId="1130"/>
    <cellStyle name="Comma 2 2 3 2 6 4" xfId="1131"/>
    <cellStyle name="Comma 2 2 3 2 7" xfId="1132"/>
    <cellStyle name="Comma 2 2 3 2 7 2" xfId="1133"/>
    <cellStyle name="Comma 2 2 3 2 7 2 2" xfId="1134"/>
    <cellStyle name="Comma 2 2 3 2 7 3" xfId="1135"/>
    <cellStyle name="Comma 2 2 3 2 8" xfId="1136"/>
    <cellStyle name="Comma 2 2 3 2 8 2" xfId="1137"/>
    <cellStyle name="Comma 2 2 3 2 9" xfId="1138"/>
    <cellStyle name="Comma 2 2 3 2 9 2" xfId="1139"/>
    <cellStyle name="Comma 2 2 3 3" xfId="1140"/>
    <cellStyle name="Comma 2 2 3 3 10" xfId="1141"/>
    <cellStyle name="Comma 2 2 3 3 11" xfId="28867"/>
    <cellStyle name="Comma 2 2 3 3 2" xfId="1142"/>
    <cellStyle name="Comma 2 2 3 3 2 2" xfId="1143"/>
    <cellStyle name="Comma 2 2 3 3 2 2 2" xfId="1144"/>
    <cellStyle name="Comma 2 2 3 3 2 2 2 2" xfId="1145"/>
    <cellStyle name="Comma 2 2 3 3 2 2 2 2 2" xfId="1146"/>
    <cellStyle name="Comma 2 2 3 3 2 2 2 2 2 2" xfId="1147"/>
    <cellStyle name="Comma 2 2 3 3 2 2 2 2 3" xfId="1148"/>
    <cellStyle name="Comma 2 2 3 3 2 2 2 3" xfId="1149"/>
    <cellStyle name="Comma 2 2 3 3 2 2 2 3 2" xfId="1150"/>
    <cellStyle name="Comma 2 2 3 3 2 2 2 4" xfId="1151"/>
    <cellStyle name="Comma 2 2 3 3 2 2 3" xfId="1152"/>
    <cellStyle name="Comma 2 2 3 3 2 2 3 2" xfId="1153"/>
    <cellStyle name="Comma 2 2 3 3 2 2 3 2 2" xfId="1154"/>
    <cellStyle name="Comma 2 2 3 3 2 2 3 3" xfId="1155"/>
    <cellStyle name="Comma 2 2 3 3 2 2 4" xfId="1156"/>
    <cellStyle name="Comma 2 2 3 3 2 2 4 2" xfId="1157"/>
    <cellStyle name="Comma 2 2 3 3 2 2 5" xfId="1158"/>
    <cellStyle name="Comma 2 2 3 3 2 3" xfId="1159"/>
    <cellStyle name="Comma 2 2 3 3 2 3 2" xfId="1160"/>
    <cellStyle name="Comma 2 2 3 3 2 3 2 2" xfId="1161"/>
    <cellStyle name="Comma 2 2 3 3 2 3 2 2 2" xfId="1162"/>
    <cellStyle name="Comma 2 2 3 3 2 3 2 2 2 2" xfId="1163"/>
    <cellStyle name="Comma 2 2 3 3 2 3 2 2 3" xfId="1164"/>
    <cellStyle name="Comma 2 2 3 3 2 3 2 3" xfId="1165"/>
    <cellStyle name="Comma 2 2 3 3 2 3 2 3 2" xfId="1166"/>
    <cellStyle name="Comma 2 2 3 3 2 3 2 4" xfId="1167"/>
    <cellStyle name="Comma 2 2 3 3 2 3 3" xfId="1168"/>
    <cellStyle name="Comma 2 2 3 3 2 3 3 2" xfId="1169"/>
    <cellStyle name="Comma 2 2 3 3 2 3 3 2 2" xfId="1170"/>
    <cellStyle name="Comma 2 2 3 3 2 3 3 3" xfId="1171"/>
    <cellStyle name="Comma 2 2 3 3 2 3 4" xfId="1172"/>
    <cellStyle name="Comma 2 2 3 3 2 3 4 2" xfId="1173"/>
    <cellStyle name="Comma 2 2 3 3 2 3 5" xfId="1174"/>
    <cellStyle name="Comma 2 2 3 3 2 4" xfId="1175"/>
    <cellStyle name="Comma 2 2 3 3 2 4 2" xfId="1176"/>
    <cellStyle name="Comma 2 2 3 3 2 4 2 2" xfId="1177"/>
    <cellStyle name="Comma 2 2 3 3 2 4 2 2 2" xfId="1178"/>
    <cellStyle name="Comma 2 2 3 3 2 4 2 3" xfId="1179"/>
    <cellStyle name="Comma 2 2 3 3 2 4 3" xfId="1180"/>
    <cellStyle name="Comma 2 2 3 3 2 4 3 2" xfId="1181"/>
    <cellStyle name="Comma 2 2 3 3 2 4 4" xfId="1182"/>
    <cellStyle name="Comma 2 2 3 3 2 5" xfId="1183"/>
    <cellStyle name="Comma 2 2 3 3 2 5 2" xfId="1184"/>
    <cellStyle name="Comma 2 2 3 3 2 5 2 2" xfId="1185"/>
    <cellStyle name="Comma 2 2 3 3 2 5 3" xfId="1186"/>
    <cellStyle name="Comma 2 2 3 3 2 6" xfId="1187"/>
    <cellStyle name="Comma 2 2 3 3 2 6 2" xfId="1188"/>
    <cellStyle name="Comma 2 2 3 3 2 7" xfId="1189"/>
    <cellStyle name="Comma 2 2 3 3 2 8" xfId="28868"/>
    <cellStyle name="Comma 2 2 3 3 3" xfId="1190"/>
    <cellStyle name="Comma 2 2 3 3 3 2" xfId="1191"/>
    <cellStyle name="Comma 2 2 3 3 3 2 2" xfId="1192"/>
    <cellStyle name="Comma 2 2 3 3 3 2 2 2" xfId="1193"/>
    <cellStyle name="Comma 2 2 3 3 3 2 2 2 2" xfId="1194"/>
    <cellStyle name="Comma 2 2 3 3 3 2 2 3" xfId="1195"/>
    <cellStyle name="Comma 2 2 3 3 3 2 3" xfId="1196"/>
    <cellStyle name="Comma 2 2 3 3 3 2 3 2" xfId="1197"/>
    <cellStyle name="Comma 2 2 3 3 3 2 4" xfId="1198"/>
    <cellStyle name="Comma 2 2 3 3 3 3" xfId="1199"/>
    <cellStyle name="Comma 2 2 3 3 3 3 2" xfId="1200"/>
    <cellStyle name="Comma 2 2 3 3 3 3 2 2" xfId="1201"/>
    <cellStyle name="Comma 2 2 3 3 3 3 3" xfId="1202"/>
    <cellStyle name="Comma 2 2 3 3 3 4" xfId="1203"/>
    <cellStyle name="Comma 2 2 3 3 3 4 2" xfId="1204"/>
    <cellStyle name="Comma 2 2 3 3 3 5" xfId="1205"/>
    <cellStyle name="Comma 2 2 3 3 4" xfId="1206"/>
    <cellStyle name="Comma 2 2 3 3 4 2" xfId="1207"/>
    <cellStyle name="Comma 2 2 3 3 4 2 2" xfId="1208"/>
    <cellStyle name="Comma 2 2 3 3 4 2 2 2" xfId="1209"/>
    <cellStyle name="Comma 2 2 3 3 4 2 2 2 2" xfId="1210"/>
    <cellStyle name="Comma 2 2 3 3 4 2 2 3" xfId="1211"/>
    <cellStyle name="Comma 2 2 3 3 4 2 3" xfId="1212"/>
    <cellStyle name="Comma 2 2 3 3 4 2 3 2" xfId="1213"/>
    <cellStyle name="Comma 2 2 3 3 4 2 4" xfId="1214"/>
    <cellStyle name="Comma 2 2 3 3 4 3" xfId="1215"/>
    <cellStyle name="Comma 2 2 3 3 4 3 2" xfId="1216"/>
    <cellStyle name="Comma 2 2 3 3 4 3 2 2" xfId="1217"/>
    <cellStyle name="Comma 2 2 3 3 4 3 3" xfId="1218"/>
    <cellStyle name="Comma 2 2 3 3 4 4" xfId="1219"/>
    <cellStyle name="Comma 2 2 3 3 4 4 2" xfId="1220"/>
    <cellStyle name="Comma 2 2 3 3 4 5" xfId="1221"/>
    <cellStyle name="Comma 2 2 3 3 5" xfId="1222"/>
    <cellStyle name="Comma 2 2 3 3 5 2" xfId="1223"/>
    <cellStyle name="Comma 2 2 3 3 5 2 2" xfId="1224"/>
    <cellStyle name="Comma 2 2 3 3 5 2 2 2" xfId="1225"/>
    <cellStyle name="Comma 2 2 3 3 5 2 2 2 2" xfId="1226"/>
    <cellStyle name="Comma 2 2 3 3 5 2 2 3" xfId="1227"/>
    <cellStyle name="Comma 2 2 3 3 5 2 3" xfId="1228"/>
    <cellStyle name="Comma 2 2 3 3 5 2 3 2" xfId="1229"/>
    <cellStyle name="Comma 2 2 3 3 5 2 4" xfId="1230"/>
    <cellStyle name="Comma 2 2 3 3 5 3" xfId="1231"/>
    <cellStyle name="Comma 2 2 3 3 5 3 2" xfId="1232"/>
    <cellStyle name="Comma 2 2 3 3 5 3 2 2" xfId="1233"/>
    <cellStyle name="Comma 2 2 3 3 5 3 3" xfId="1234"/>
    <cellStyle name="Comma 2 2 3 3 5 4" xfId="1235"/>
    <cellStyle name="Comma 2 2 3 3 5 4 2" xfId="1236"/>
    <cellStyle name="Comma 2 2 3 3 5 5" xfId="1237"/>
    <cellStyle name="Comma 2 2 3 3 6" xfId="1238"/>
    <cellStyle name="Comma 2 2 3 3 6 2" xfId="1239"/>
    <cellStyle name="Comma 2 2 3 3 6 2 2" xfId="1240"/>
    <cellStyle name="Comma 2 2 3 3 6 2 2 2" xfId="1241"/>
    <cellStyle name="Comma 2 2 3 3 6 2 3" xfId="1242"/>
    <cellStyle name="Comma 2 2 3 3 6 3" xfId="1243"/>
    <cellStyle name="Comma 2 2 3 3 6 3 2" xfId="1244"/>
    <cellStyle name="Comma 2 2 3 3 6 4" xfId="1245"/>
    <cellStyle name="Comma 2 2 3 3 7" xfId="1246"/>
    <cellStyle name="Comma 2 2 3 3 7 2" xfId="1247"/>
    <cellStyle name="Comma 2 2 3 3 7 2 2" xfId="1248"/>
    <cellStyle name="Comma 2 2 3 3 7 3" xfId="1249"/>
    <cellStyle name="Comma 2 2 3 3 8" xfId="1250"/>
    <cellStyle name="Comma 2 2 3 3 8 2" xfId="1251"/>
    <cellStyle name="Comma 2 2 3 3 9" xfId="1252"/>
    <cellStyle name="Comma 2 2 3 3 9 2" xfId="1253"/>
    <cellStyle name="Comma 2 2 3 4" xfId="1254"/>
    <cellStyle name="Comma 2 2 3 4 2" xfId="1255"/>
    <cellStyle name="Comma 2 2 3 4 2 2" xfId="1256"/>
    <cellStyle name="Comma 2 2 3 4 2 2 2" xfId="1257"/>
    <cellStyle name="Comma 2 2 3 4 2 2 2 2" xfId="1258"/>
    <cellStyle name="Comma 2 2 3 4 2 2 2 2 2" xfId="1259"/>
    <cellStyle name="Comma 2 2 3 4 2 2 2 3" xfId="1260"/>
    <cellStyle name="Comma 2 2 3 4 2 2 3" xfId="1261"/>
    <cellStyle name="Comma 2 2 3 4 2 2 3 2" xfId="1262"/>
    <cellStyle name="Comma 2 2 3 4 2 2 4" xfId="1263"/>
    <cellStyle name="Comma 2 2 3 4 2 3" xfId="1264"/>
    <cellStyle name="Comma 2 2 3 4 2 3 2" xfId="1265"/>
    <cellStyle name="Comma 2 2 3 4 2 3 2 2" xfId="1266"/>
    <cellStyle name="Comma 2 2 3 4 2 3 3" xfId="1267"/>
    <cellStyle name="Comma 2 2 3 4 2 4" xfId="1268"/>
    <cellStyle name="Comma 2 2 3 4 2 4 2" xfId="1269"/>
    <cellStyle name="Comma 2 2 3 4 2 5" xfId="1270"/>
    <cellStyle name="Comma 2 2 3 4 3" xfId="1271"/>
    <cellStyle name="Comma 2 2 3 4 3 2" xfId="1272"/>
    <cellStyle name="Comma 2 2 3 4 3 2 2" xfId="1273"/>
    <cellStyle name="Comma 2 2 3 4 3 2 2 2" xfId="1274"/>
    <cellStyle name="Comma 2 2 3 4 3 2 2 2 2" xfId="1275"/>
    <cellStyle name="Comma 2 2 3 4 3 2 2 3" xfId="1276"/>
    <cellStyle name="Comma 2 2 3 4 3 2 3" xfId="1277"/>
    <cellStyle name="Comma 2 2 3 4 3 2 3 2" xfId="1278"/>
    <cellStyle name="Comma 2 2 3 4 3 2 4" xfId="1279"/>
    <cellStyle name="Comma 2 2 3 4 3 3" xfId="1280"/>
    <cellStyle name="Comma 2 2 3 4 3 3 2" xfId="1281"/>
    <cellStyle name="Comma 2 2 3 4 3 3 2 2" xfId="1282"/>
    <cellStyle name="Comma 2 2 3 4 3 3 3" xfId="1283"/>
    <cellStyle name="Comma 2 2 3 4 3 4" xfId="1284"/>
    <cellStyle name="Comma 2 2 3 4 3 4 2" xfId="1285"/>
    <cellStyle name="Comma 2 2 3 4 3 5" xfId="1286"/>
    <cellStyle name="Comma 2 2 3 4 4" xfId="1287"/>
    <cellStyle name="Comma 2 2 3 4 4 2" xfId="1288"/>
    <cellStyle name="Comma 2 2 3 4 4 2 2" xfId="1289"/>
    <cellStyle name="Comma 2 2 3 4 4 2 2 2" xfId="1290"/>
    <cellStyle name="Comma 2 2 3 4 4 2 3" xfId="1291"/>
    <cellStyle name="Comma 2 2 3 4 4 3" xfId="1292"/>
    <cellStyle name="Comma 2 2 3 4 4 3 2" xfId="1293"/>
    <cellStyle name="Comma 2 2 3 4 4 4" xfId="1294"/>
    <cellStyle name="Comma 2 2 3 4 5" xfId="1295"/>
    <cellStyle name="Comma 2 2 3 4 5 2" xfId="1296"/>
    <cellStyle name="Comma 2 2 3 4 5 2 2" xfId="1297"/>
    <cellStyle name="Comma 2 2 3 4 5 3" xfId="1298"/>
    <cellStyle name="Comma 2 2 3 4 6" xfId="1299"/>
    <cellStyle name="Comma 2 2 3 4 6 2" xfId="1300"/>
    <cellStyle name="Comma 2 2 3 4 7" xfId="1301"/>
    <cellStyle name="Comma 2 2 3 4 8" xfId="28869"/>
    <cellStyle name="Comma 2 2 3 5" xfId="1302"/>
    <cellStyle name="Comma 2 2 3 5 2" xfId="1303"/>
    <cellStyle name="Comma 2 2 3 5 2 2" xfId="1304"/>
    <cellStyle name="Comma 2 2 3 5 2 2 2" xfId="1305"/>
    <cellStyle name="Comma 2 2 3 5 2 2 2 2" xfId="1306"/>
    <cellStyle name="Comma 2 2 3 5 2 2 3" xfId="1307"/>
    <cellStyle name="Comma 2 2 3 5 2 3" xfId="1308"/>
    <cellStyle name="Comma 2 2 3 5 2 3 2" xfId="1309"/>
    <cellStyle name="Comma 2 2 3 5 2 4" xfId="1310"/>
    <cellStyle name="Comma 2 2 3 5 3" xfId="1311"/>
    <cellStyle name="Comma 2 2 3 5 3 2" xfId="1312"/>
    <cellStyle name="Comma 2 2 3 5 3 2 2" xfId="1313"/>
    <cellStyle name="Comma 2 2 3 5 3 3" xfId="1314"/>
    <cellStyle name="Comma 2 2 3 5 4" xfId="1315"/>
    <cellStyle name="Comma 2 2 3 5 4 2" xfId="1316"/>
    <cellStyle name="Comma 2 2 3 5 5" xfId="1317"/>
    <cellStyle name="Comma 2 2 3 6" xfId="1318"/>
    <cellStyle name="Comma 2 2 3 6 2" xfId="1319"/>
    <cellStyle name="Comma 2 2 3 6 2 2" xfId="1320"/>
    <cellStyle name="Comma 2 2 3 6 2 2 2" xfId="1321"/>
    <cellStyle name="Comma 2 2 3 6 2 2 2 2" xfId="1322"/>
    <cellStyle name="Comma 2 2 3 6 2 2 3" xfId="1323"/>
    <cellStyle name="Comma 2 2 3 6 2 3" xfId="1324"/>
    <cellStyle name="Comma 2 2 3 6 2 3 2" xfId="1325"/>
    <cellStyle name="Comma 2 2 3 6 2 4" xfId="1326"/>
    <cellStyle name="Comma 2 2 3 6 3" xfId="1327"/>
    <cellStyle name="Comma 2 2 3 6 3 2" xfId="1328"/>
    <cellStyle name="Comma 2 2 3 6 3 2 2" xfId="1329"/>
    <cellStyle name="Comma 2 2 3 6 3 3" xfId="1330"/>
    <cellStyle name="Comma 2 2 3 6 4" xfId="1331"/>
    <cellStyle name="Comma 2 2 3 6 4 2" xfId="1332"/>
    <cellStyle name="Comma 2 2 3 6 5" xfId="1333"/>
    <cellStyle name="Comma 2 2 3 7" xfId="1334"/>
    <cellStyle name="Comma 2 2 3 7 2" xfId="1335"/>
    <cellStyle name="Comma 2 2 3 7 2 2" xfId="1336"/>
    <cellStyle name="Comma 2 2 3 7 2 2 2" xfId="1337"/>
    <cellStyle name="Comma 2 2 3 7 2 2 2 2" xfId="1338"/>
    <cellStyle name="Comma 2 2 3 7 2 2 3" xfId="1339"/>
    <cellStyle name="Comma 2 2 3 7 2 3" xfId="1340"/>
    <cellStyle name="Comma 2 2 3 7 2 3 2" xfId="1341"/>
    <cellStyle name="Comma 2 2 3 7 2 4" xfId="1342"/>
    <cellStyle name="Comma 2 2 3 7 3" xfId="1343"/>
    <cellStyle name="Comma 2 2 3 7 3 2" xfId="1344"/>
    <cellStyle name="Comma 2 2 3 7 3 2 2" xfId="1345"/>
    <cellStyle name="Comma 2 2 3 7 3 3" xfId="1346"/>
    <cellStyle name="Comma 2 2 3 7 4" xfId="1347"/>
    <cellStyle name="Comma 2 2 3 7 4 2" xfId="1348"/>
    <cellStyle name="Comma 2 2 3 7 5" xfId="1349"/>
    <cellStyle name="Comma 2 2 3 8" xfId="1350"/>
    <cellStyle name="Comma 2 2 3 8 2" xfId="1351"/>
    <cellStyle name="Comma 2 2 3 8 2 2" xfId="1352"/>
    <cellStyle name="Comma 2 2 3 8 2 2 2" xfId="1353"/>
    <cellStyle name="Comma 2 2 3 8 2 3" xfId="1354"/>
    <cellStyle name="Comma 2 2 3 8 3" xfId="1355"/>
    <cellStyle name="Comma 2 2 3 8 3 2" xfId="1356"/>
    <cellStyle name="Comma 2 2 3 8 4" xfId="1357"/>
    <cellStyle name="Comma 2 2 3 9" xfId="1358"/>
    <cellStyle name="Comma 2 2 3 9 2" xfId="1359"/>
    <cellStyle name="Comma 2 2 3 9 2 2" xfId="1360"/>
    <cellStyle name="Comma 2 2 3 9 3" xfId="1361"/>
    <cellStyle name="Comma 2 2 4" xfId="1362"/>
    <cellStyle name="Comma 2 2 4 10" xfId="1363"/>
    <cellStyle name="Comma 2 2 4 10 2" xfId="1364"/>
    <cellStyle name="Comma 2 2 4 11" xfId="1365"/>
    <cellStyle name="Comma 2 2 4 12" xfId="28870"/>
    <cellStyle name="Comma 2 2 4 2" xfId="1366"/>
    <cellStyle name="Comma 2 2 4 2 10" xfId="1367"/>
    <cellStyle name="Comma 2 2 4 2 11" xfId="28871"/>
    <cellStyle name="Comma 2 2 4 2 2" xfId="1368"/>
    <cellStyle name="Comma 2 2 4 2 2 2" xfId="1369"/>
    <cellStyle name="Comma 2 2 4 2 2 2 2" xfId="1370"/>
    <cellStyle name="Comma 2 2 4 2 2 2 2 2" xfId="1371"/>
    <cellStyle name="Comma 2 2 4 2 2 2 2 2 2" xfId="1372"/>
    <cellStyle name="Comma 2 2 4 2 2 2 2 2 2 2" xfId="1373"/>
    <cellStyle name="Comma 2 2 4 2 2 2 2 2 3" xfId="1374"/>
    <cellStyle name="Comma 2 2 4 2 2 2 2 3" xfId="1375"/>
    <cellStyle name="Comma 2 2 4 2 2 2 2 3 2" xfId="1376"/>
    <cellStyle name="Comma 2 2 4 2 2 2 2 4" xfId="1377"/>
    <cellStyle name="Comma 2 2 4 2 2 2 3" xfId="1378"/>
    <cellStyle name="Comma 2 2 4 2 2 2 3 2" xfId="1379"/>
    <cellStyle name="Comma 2 2 4 2 2 2 3 2 2" xfId="1380"/>
    <cellStyle name="Comma 2 2 4 2 2 2 3 3" xfId="1381"/>
    <cellStyle name="Comma 2 2 4 2 2 2 4" xfId="1382"/>
    <cellStyle name="Comma 2 2 4 2 2 2 4 2" xfId="1383"/>
    <cellStyle name="Comma 2 2 4 2 2 2 5" xfId="1384"/>
    <cellStyle name="Comma 2 2 4 2 2 3" xfId="1385"/>
    <cellStyle name="Comma 2 2 4 2 2 3 2" xfId="1386"/>
    <cellStyle name="Comma 2 2 4 2 2 3 2 2" xfId="1387"/>
    <cellStyle name="Comma 2 2 4 2 2 3 2 2 2" xfId="1388"/>
    <cellStyle name="Comma 2 2 4 2 2 3 2 2 2 2" xfId="1389"/>
    <cellStyle name="Comma 2 2 4 2 2 3 2 2 3" xfId="1390"/>
    <cellStyle name="Comma 2 2 4 2 2 3 2 3" xfId="1391"/>
    <cellStyle name="Comma 2 2 4 2 2 3 2 3 2" xfId="1392"/>
    <cellStyle name="Comma 2 2 4 2 2 3 2 4" xfId="1393"/>
    <cellStyle name="Comma 2 2 4 2 2 3 3" xfId="1394"/>
    <cellStyle name="Comma 2 2 4 2 2 3 3 2" xfId="1395"/>
    <cellStyle name="Comma 2 2 4 2 2 3 3 2 2" xfId="1396"/>
    <cellStyle name="Comma 2 2 4 2 2 3 3 3" xfId="1397"/>
    <cellStyle name="Comma 2 2 4 2 2 3 4" xfId="1398"/>
    <cellStyle name="Comma 2 2 4 2 2 3 4 2" xfId="1399"/>
    <cellStyle name="Comma 2 2 4 2 2 3 5" xfId="1400"/>
    <cellStyle name="Comma 2 2 4 2 2 4" xfId="1401"/>
    <cellStyle name="Comma 2 2 4 2 2 4 2" xfId="1402"/>
    <cellStyle name="Comma 2 2 4 2 2 4 2 2" xfId="1403"/>
    <cellStyle name="Comma 2 2 4 2 2 4 2 2 2" xfId="1404"/>
    <cellStyle name="Comma 2 2 4 2 2 4 2 3" xfId="1405"/>
    <cellStyle name="Comma 2 2 4 2 2 4 3" xfId="1406"/>
    <cellStyle name="Comma 2 2 4 2 2 4 3 2" xfId="1407"/>
    <cellStyle name="Comma 2 2 4 2 2 4 4" xfId="1408"/>
    <cellStyle name="Comma 2 2 4 2 2 5" xfId="1409"/>
    <cellStyle name="Comma 2 2 4 2 2 5 2" xfId="1410"/>
    <cellStyle name="Comma 2 2 4 2 2 5 2 2" xfId="1411"/>
    <cellStyle name="Comma 2 2 4 2 2 5 3" xfId="1412"/>
    <cellStyle name="Comma 2 2 4 2 2 6" xfId="1413"/>
    <cellStyle name="Comma 2 2 4 2 2 6 2" xfId="1414"/>
    <cellStyle name="Comma 2 2 4 2 2 7" xfId="1415"/>
    <cellStyle name="Comma 2 2 4 2 2 8" xfId="28872"/>
    <cellStyle name="Comma 2 2 4 2 3" xfId="1416"/>
    <cellStyle name="Comma 2 2 4 2 3 2" xfId="1417"/>
    <cellStyle name="Comma 2 2 4 2 3 2 2" xfId="1418"/>
    <cellStyle name="Comma 2 2 4 2 3 2 2 2" xfId="1419"/>
    <cellStyle name="Comma 2 2 4 2 3 2 2 2 2" xfId="1420"/>
    <cellStyle name="Comma 2 2 4 2 3 2 2 3" xfId="1421"/>
    <cellStyle name="Comma 2 2 4 2 3 2 3" xfId="1422"/>
    <cellStyle name="Comma 2 2 4 2 3 2 3 2" xfId="1423"/>
    <cellStyle name="Comma 2 2 4 2 3 2 4" xfId="1424"/>
    <cellStyle name="Comma 2 2 4 2 3 3" xfId="1425"/>
    <cellStyle name="Comma 2 2 4 2 3 3 2" xfId="1426"/>
    <cellStyle name="Comma 2 2 4 2 3 3 2 2" xfId="1427"/>
    <cellStyle name="Comma 2 2 4 2 3 3 3" xfId="1428"/>
    <cellStyle name="Comma 2 2 4 2 3 4" xfId="1429"/>
    <cellStyle name="Comma 2 2 4 2 3 4 2" xfId="1430"/>
    <cellStyle name="Comma 2 2 4 2 3 5" xfId="1431"/>
    <cellStyle name="Comma 2 2 4 2 4" xfId="1432"/>
    <cellStyle name="Comma 2 2 4 2 4 2" xfId="1433"/>
    <cellStyle name="Comma 2 2 4 2 4 2 2" xfId="1434"/>
    <cellStyle name="Comma 2 2 4 2 4 2 2 2" xfId="1435"/>
    <cellStyle name="Comma 2 2 4 2 4 2 2 2 2" xfId="1436"/>
    <cellStyle name="Comma 2 2 4 2 4 2 2 3" xfId="1437"/>
    <cellStyle name="Comma 2 2 4 2 4 2 3" xfId="1438"/>
    <cellStyle name="Comma 2 2 4 2 4 2 3 2" xfId="1439"/>
    <cellStyle name="Comma 2 2 4 2 4 2 4" xfId="1440"/>
    <cellStyle name="Comma 2 2 4 2 4 3" xfId="1441"/>
    <cellStyle name="Comma 2 2 4 2 4 3 2" xfId="1442"/>
    <cellStyle name="Comma 2 2 4 2 4 3 2 2" xfId="1443"/>
    <cellStyle name="Comma 2 2 4 2 4 3 3" xfId="1444"/>
    <cellStyle name="Comma 2 2 4 2 4 4" xfId="1445"/>
    <cellStyle name="Comma 2 2 4 2 4 4 2" xfId="1446"/>
    <cellStyle name="Comma 2 2 4 2 4 5" xfId="1447"/>
    <cellStyle name="Comma 2 2 4 2 5" xfId="1448"/>
    <cellStyle name="Comma 2 2 4 2 5 2" xfId="1449"/>
    <cellStyle name="Comma 2 2 4 2 5 2 2" xfId="1450"/>
    <cellStyle name="Comma 2 2 4 2 5 2 2 2" xfId="1451"/>
    <cellStyle name="Comma 2 2 4 2 5 2 2 2 2" xfId="1452"/>
    <cellStyle name="Comma 2 2 4 2 5 2 2 3" xfId="1453"/>
    <cellStyle name="Comma 2 2 4 2 5 2 3" xfId="1454"/>
    <cellStyle name="Comma 2 2 4 2 5 2 3 2" xfId="1455"/>
    <cellStyle name="Comma 2 2 4 2 5 2 4" xfId="1456"/>
    <cellStyle name="Comma 2 2 4 2 5 3" xfId="1457"/>
    <cellStyle name="Comma 2 2 4 2 5 3 2" xfId="1458"/>
    <cellStyle name="Comma 2 2 4 2 5 3 2 2" xfId="1459"/>
    <cellStyle name="Comma 2 2 4 2 5 3 3" xfId="1460"/>
    <cellStyle name="Comma 2 2 4 2 5 4" xfId="1461"/>
    <cellStyle name="Comma 2 2 4 2 5 4 2" xfId="1462"/>
    <cellStyle name="Comma 2 2 4 2 5 5" xfId="1463"/>
    <cellStyle name="Comma 2 2 4 2 6" xfId="1464"/>
    <cellStyle name="Comma 2 2 4 2 6 2" xfId="1465"/>
    <cellStyle name="Comma 2 2 4 2 6 2 2" xfId="1466"/>
    <cellStyle name="Comma 2 2 4 2 6 2 2 2" xfId="1467"/>
    <cellStyle name="Comma 2 2 4 2 6 2 3" xfId="1468"/>
    <cellStyle name="Comma 2 2 4 2 6 3" xfId="1469"/>
    <cellStyle name="Comma 2 2 4 2 6 3 2" xfId="1470"/>
    <cellStyle name="Comma 2 2 4 2 6 4" xfId="1471"/>
    <cellStyle name="Comma 2 2 4 2 7" xfId="1472"/>
    <cellStyle name="Comma 2 2 4 2 7 2" xfId="1473"/>
    <cellStyle name="Comma 2 2 4 2 7 2 2" xfId="1474"/>
    <cellStyle name="Comma 2 2 4 2 7 3" xfId="1475"/>
    <cellStyle name="Comma 2 2 4 2 8" xfId="1476"/>
    <cellStyle name="Comma 2 2 4 2 8 2" xfId="1477"/>
    <cellStyle name="Comma 2 2 4 2 9" xfId="1478"/>
    <cellStyle name="Comma 2 2 4 2 9 2" xfId="1479"/>
    <cellStyle name="Comma 2 2 4 3" xfId="1480"/>
    <cellStyle name="Comma 2 2 4 3 2" xfId="1481"/>
    <cellStyle name="Comma 2 2 4 3 2 2" xfId="1482"/>
    <cellStyle name="Comma 2 2 4 3 2 2 2" xfId="1483"/>
    <cellStyle name="Comma 2 2 4 3 2 2 2 2" xfId="1484"/>
    <cellStyle name="Comma 2 2 4 3 2 2 2 2 2" xfId="1485"/>
    <cellStyle name="Comma 2 2 4 3 2 2 2 3" xfId="1486"/>
    <cellStyle name="Comma 2 2 4 3 2 2 3" xfId="1487"/>
    <cellStyle name="Comma 2 2 4 3 2 2 3 2" xfId="1488"/>
    <cellStyle name="Comma 2 2 4 3 2 2 4" xfId="1489"/>
    <cellStyle name="Comma 2 2 4 3 2 3" xfId="1490"/>
    <cellStyle name="Comma 2 2 4 3 2 3 2" xfId="1491"/>
    <cellStyle name="Comma 2 2 4 3 2 3 2 2" xfId="1492"/>
    <cellStyle name="Comma 2 2 4 3 2 3 3" xfId="1493"/>
    <cellStyle name="Comma 2 2 4 3 2 4" xfId="1494"/>
    <cellStyle name="Comma 2 2 4 3 2 4 2" xfId="1495"/>
    <cellStyle name="Comma 2 2 4 3 2 5" xfId="1496"/>
    <cellStyle name="Comma 2 2 4 3 3" xfId="1497"/>
    <cellStyle name="Comma 2 2 4 3 3 2" xfId="1498"/>
    <cellStyle name="Comma 2 2 4 3 3 2 2" xfId="1499"/>
    <cellStyle name="Comma 2 2 4 3 3 2 2 2" xfId="1500"/>
    <cellStyle name="Comma 2 2 4 3 3 2 2 2 2" xfId="1501"/>
    <cellStyle name="Comma 2 2 4 3 3 2 2 3" xfId="1502"/>
    <cellStyle name="Comma 2 2 4 3 3 2 3" xfId="1503"/>
    <cellStyle name="Comma 2 2 4 3 3 2 3 2" xfId="1504"/>
    <cellStyle name="Comma 2 2 4 3 3 2 4" xfId="1505"/>
    <cellStyle name="Comma 2 2 4 3 3 3" xfId="1506"/>
    <cellStyle name="Comma 2 2 4 3 3 3 2" xfId="1507"/>
    <cellStyle name="Comma 2 2 4 3 3 3 2 2" xfId="1508"/>
    <cellStyle name="Comma 2 2 4 3 3 3 3" xfId="1509"/>
    <cellStyle name="Comma 2 2 4 3 3 4" xfId="1510"/>
    <cellStyle name="Comma 2 2 4 3 3 4 2" xfId="1511"/>
    <cellStyle name="Comma 2 2 4 3 3 5" xfId="1512"/>
    <cellStyle name="Comma 2 2 4 3 4" xfId="1513"/>
    <cellStyle name="Comma 2 2 4 3 4 2" xfId="1514"/>
    <cellStyle name="Comma 2 2 4 3 4 2 2" xfId="1515"/>
    <cellStyle name="Comma 2 2 4 3 4 2 2 2" xfId="1516"/>
    <cellStyle name="Comma 2 2 4 3 4 2 3" xfId="1517"/>
    <cellStyle name="Comma 2 2 4 3 4 3" xfId="1518"/>
    <cellStyle name="Comma 2 2 4 3 4 3 2" xfId="1519"/>
    <cellStyle name="Comma 2 2 4 3 4 4" xfId="1520"/>
    <cellStyle name="Comma 2 2 4 3 5" xfId="1521"/>
    <cellStyle name="Comma 2 2 4 3 5 2" xfId="1522"/>
    <cellStyle name="Comma 2 2 4 3 5 2 2" xfId="1523"/>
    <cellStyle name="Comma 2 2 4 3 5 3" xfId="1524"/>
    <cellStyle name="Comma 2 2 4 3 6" xfId="1525"/>
    <cellStyle name="Comma 2 2 4 3 6 2" xfId="1526"/>
    <cellStyle name="Comma 2 2 4 3 7" xfId="1527"/>
    <cellStyle name="Comma 2 2 4 3 8" xfId="28873"/>
    <cellStyle name="Comma 2 2 4 4" xfId="1528"/>
    <cellStyle name="Comma 2 2 4 4 2" xfId="1529"/>
    <cellStyle name="Comma 2 2 4 4 2 2" xfId="1530"/>
    <cellStyle name="Comma 2 2 4 4 2 2 2" xfId="1531"/>
    <cellStyle name="Comma 2 2 4 4 2 2 2 2" xfId="1532"/>
    <cellStyle name="Comma 2 2 4 4 2 2 3" xfId="1533"/>
    <cellStyle name="Comma 2 2 4 4 2 3" xfId="1534"/>
    <cellStyle name="Comma 2 2 4 4 2 3 2" xfId="1535"/>
    <cellStyle name="Comma 2 2 4 4 2 4" xfId="1536"/>
    <cellStyle name="Comma 2 2 4 4 3" xfId="1537"/>
    <cellStyle name="Comma 2 2 4 4 3 2" xfId="1538"/>
    <cellStyle name="Comma 2 2 4 4 3 2 2" xfId="1539"/>
    <cellStyle name="Comma 2 2 4 4 3 3" xfId="1540"/>
    <cellStyle name="Comma 2 2 4 4 4" xfId="1541"/>
    <cellStyle name="Comma 2 2 4 4 4 2" xfId="1542"/>
    <cellStyle name="Comma 2 2 4 4 5" xfId="1543"/>
    <cellStyle name="Comma 2 2 4 5" xfId="1544"/>
    <cellStyle name="Comma 2 2 4 5 2" xfId="1545"/>
    <cellStyle name="Comma 2 2 4 5 2 2" xfId="1546"/>
    <cellStyle name="Comma 2 2 4 5 2 2 2" xfId="1547"/>
    <cellStyle name="Comma 2 2 4 5 2 2 2 2" xfId="1548"/>
    <cellStyle name="Comma 2 2 4 5 2 2 3" xfId="1549"/>
    <cellStyle name="Comma 2 2 4 5 2 3" xfId="1550"/>
    <cellStyle name="Comma 2 2 4 5 2 3 2" xfId="1551"/>
    <cellStyle name="Comma 2 2 4 5 2 4" xfId="1552"/>
    <cellStyle name="Comma 2 2 4 5 3" xfId="1553"/>
    <cellStyle name="Comma 2 2 4 5 3 2" xfId="1554"/>
    <cellStyle name="Comma 2 2 4 5 3 2 2" xfId="1555"/>
    <cellStyle name="Comma 2 2 4 5 3 3" xfId="1556"/>
    <cellStyle name="Comma 2 2 4 5 4" xfId="1557"/>
    <cellStyle name="Comma 2 2 4 5 4 2" xfId="1558"/>
    <cellStyle name="Comma 2 2 4 5 5" xfId="1559"/>
    <cellStyle name="Comma 2 2 4 6" xfId="1560"/>
    <cellStyle name="Comma 2 2 4 6 2" xfId="1561"/>
    <cellStyle name="Comma 2 2 4 6 2 2" xfId="1562"/>
    <cellStyle name="Comma 2 2 4 6 2 2 2" xfId="1563"/>
    <cellStyle name="Comma 2 2 4 6 2 2 2 2" xfId="1564"/>
    <cellStyle name="Comma 2 2 4 6 2 2 3" xfId="1565"/>
    <cellStyle name="Comma 2 2 4 6 2 3" xfId="1566"/>
    <cellStyle name="Comma 2 2 4 6 2 3 2" xfId="1567"/>
    <cellStyle name="Comma 2 2 4 6 2 4" xfId="1568"/>
    <cellStyle name="Comma 2 2 4 6 3" xfId="1569"/>
    <cellStyle name="Comma 2 2 4 6 3 2" xfId="1570"/>
    <cellStyle name="Comma 2 2 4 6 3 2 2" xfId="1571"/>
    <cellStyle name="Comma 2 2 4 6 3 3" xfId="1572"/>
    <cellStyle name="Comma 2 2 4 6 4" xfId="1573"/>
    <cellStyle name="Comma 2 2 4 6 4 2" xfId="1574"/>
    <cellStyle name="Comma 2 2 4 6 5" xfId="1575"/>
    <cellStyle name="Comma 2 2 4 7" xfId="1576"/>
    <cellStyle name="Comma 2 2 4 7 2" xfId="1577"/>
    <cellStyle name="Comma 2 2 4 7 2 2" xfId="1578"/>
    <cellStyle name="Comma 2 2 4 7 2 2 2" xfId="1579"/>
    <cellStyle name="Comma 2 2 4 7 2 3" xfId="1580"/>
    <cellStyle name="Comma 2 2 4 7 3" xfId="1581"/>
    <cellStyle name="Comma 2 2 4 7 3 2" xfId="1582"/>
    <cellStyle name="Comma 2 2 4 7 4" xfId="1583"/>
    <cellStyle name="Comma 2 2 4 8" xfId="1584"/>
    <cellStyle name="Comma 2 2 4 8 2" xfId="1585"/>
    <cellStyle name="Comma 2 2 4 8 2 2" xfId="1586"/>
    <cellStyle name="Comma 2 2 4 8 3" xfId="1587"/>
    <cellStyle name="Comma 2 2 4 9" xfId="1588"/>
    <cellStyle name="Comma 2 2 4 9 2" xfId="1589"/>
    <cellStyle name="Comma 2 2 5" xfId="1590"/>
    <cellStyle name="Comma 2 2 5 10" xfId="1591"/>
    <cellStyle name="Comma 2 2 5 11" xfId="28874"/>
    <cellStyle name="Comma 2 2 5 2" xfId="1592"/>
    <cellStyle name="Comma 2 2 5 2 2" xfId="1593"/>
    <cellStyle name="Comma 2 2 5 2 2 2" xfId="1594"/>
    <cellStyle name="Comma 2 2 5 2 2 2 2" xfId="1595"/>
    <cellStyle name="Comma 2 2 5 2 2 2 2 2" xfId="1596"/>
    <cellStyle name="Comma 2 2 5 2 2 2 2 2 2" xfId="1597"/>
    <cellStyle name="Comma 2 2 5 2 2 2 2 3" xfId="1598"/>
    <cellStyle name="Comma 2 2 5 2 2 2 3" xfId="1599"/>
    <cellStyle name="Comma 2 2 5 2 2 2 3 2" xfId="1600"/>
    <cellStyle name="Comma 2 2 5 2 2 2 4" xfId="1601"/>
    <cellStyle name="Comma 2 2 5 2 2 3" xfId="1602"/>
    <cellStyle name="Comma 2 2 5 2 2 3 2" xfId="1603"/>
    <cellStyle name="Comma 2 2 5 2 2 3 2 2" xfId="1604"/>
    <cellStyle name="Comma 2 2 5 2 2 3 3" xfId="1605"/>
    <cellStyle name="Comma 2 2 5 2 2 4" xfId="1606"/>
    <cellStyle name="Comma 2 2 5 2 2 4 2" xfId="1607"/>
    <cellStyle name="Comma 2 2 5 2 2 5" xfId="1608"/>
    <cellStyle name="Comma 2 2 5 2 3" xfId="1609"/>
    <cellStyle name="Comma 2 2 5 2 3 2" xfId="1610"/>
    <cellStyle name="Comma 2 2 5 2 3 2 2" xfId="1611"/>
    <cellStyle name="Comma 2 2 5 2 3 2 2 2" xfId="1612"/>
    <cellStyle name="Comma 2 2 5 2 3 2 2 2 2" xfId="1613"/>
    <cellStyle name="Comma 2 2 5 2 3 2 2 3" xfId="1614"/>
    <cellStyle name="Comma 2 2 5 2 3 2 3" xfId="1615"/>
    <cellStyle name="Comma 2 2 5 2 3 2 3 2" xfId="1616"/>
    <cellStyle name="Comma 2 2 5 2 3 2 4" xfId="1617"/>
    <cellStyle name="Comma 2 2 5 2 3 3" xfId="1618"/>
    <cellStyle name="Comma 2 2 5 2 3 3 2" xfId="1619"/>
    <cellStyle name="Comma 2 2 5 2 3 3 2 2" xfId="1620"/>
    <cellStyle name="Comma 2 2 5 2 3 3 3" xfId="1621"/>
    <cellStyle name="Comma 2 2 5 2 3 4" xfId="1622"/>
    <cellStyle name="Comma 2 2 5 2 3 4 2" xfId="1623"/>
    <cellStyle name="Comma 2 2 5 2 3 5" xfId="1624"/>
    <cellStyle name="Comma 2 2 5 2 4" xfId="1625"/>
    <cellStyle name="Comma 2 2 5 2 4 2" xfId="1626"/>
    <cellStyle name="Comma 2 2 5 2 4 2 2" xfId="1627"/>
    <cellStyle name="Comma 2 2 5 2 4 2 2 2" xfId="1628"/>
    <cellStyle name="Comma 2 2 5 2 4 2 3" xfId="1629"/>
    <cellStyle name="Comma 2 2 5 2 4 3" xfId="1630"/>
    <cellStyle name="Comma 2 2 5 2 4 3 2" xfId="1631"/>
    <cellStyle name="Comma 2 2 5 2 4 4" xfId="1632"/>
    <cellStyle name="Comma 2 2 5 2 5" xfId="1633"/>
    <cellStyle name="Comma 2 2 5 2 5 2" xfId="1634"/>
    <cellStyle name="Comma 2 2 5 2 5 2 2" xfId="1635"/>
    <cellStyle name="Comma 2 2 5 2 5 3" xfId="1636"/>
    <cellStyle name="Comma 2 2 5 2 6" xfId="1637"/>
    <cellStyle name="Comma 2 2 5 2 6 2" xfId="1638"/>
    <cellStyle name="Comma 2 2 5 2 7" xfId="1639"/>
    <cellStyle name="Comma 2 2 5 2 8" xfId="28875"/>
    <cellStyle name="Comma 2 2 5 3" xfId="1640"/>
    <cellStyle name="Comma 2 2 5 3 2" xfId="1641"/>
    <cellStyle name="Comma 2 2 5 3 2 2" xfId="1642"/>
    <cellStyle name="Comma 2 2 5 3 2 2 2" xfId="1643"/>
    <cellStyle name="Comma 2 2 5 3 2 2 2 2" xfId="1644"/>
    <cellStyle name="Comma 2 2 5 3 2 2 3" xfId="1645"/>
    <cellStyle name="Comma 2 2 5 3 2 3" xfId="1646"/>
    <cellStyle name="Comma 2 2 5 3 2 3 2" xfId="1647"/>
    <cellStyle name="Comma 2 2 5 3 2 4" xfId="1648"/>
    <cellStyle name="Comma 2 2 5 3 3" xfId="1649"/>
    <cellStyle name="Comma 2 2 5 3 3 2" xfId="1650"/>
    <cellStyle name="Comma 2 2 5 3 3 2 2" xfId="1651"/>
    <cellStyle name="Comma 2 2 5 3 3 3" xfId="1652"/>
    <cellStyle name="Comma 2 2 5 3 4" xfId="1653"/>
    <cellStyle name="Comma 2 2 5 3 4 2" xfId="1654"/>
    <cellStyle name="Comma 2 2 5 3 5" xfId="1655"/>
    <cellStyle name="Comma 2 2 5 4" xfId="1656"/>
    <cellStyle name="Comma 2 2 5 4 2" xfId="1657"/>
    <cellStyle name="Comma 2 2 5 4 2 2" xfId="1658"/>
    <cellStyle name="Comma 2 2 5 4 2 2 2" xfId="1659"/>
    <cellStyle name="Comma 2 2 5 4 2 2 2 2" xfId="1660"/>
    <cellStyle name="Comma 2 2 5 4 2 2 3" xfId="1661"/>
    <cellStyle name="Comma 2 2 5 4 2 3" xfId="1662"/>
    <cellStyle name="Comma 2 2 5 4 2 3 2" xfId="1663"/>
    <cellStyle name="Comma 2 2 5 4 2 4" xfId="1664"/>
    <cellStyle name="Comma 2 2 5 4 3" xfId="1665"/>
    <cellStyle name="Comma 2 2 5 4 3 2" xfId="1666"/>
    <cellStyle name="Comma 2 2 5 4 3 2 2" xfId="1667"/>
    <cellStyle name="Comma 2 2 5 4 3 3" xfId="1668"/>
    <cellStyle name="Comma 2 2 5 4 4" xfId="1669"/>
    <cellStyle name="Comma 2 2 5 4 4 2" xfId="1670"/>
    <cellStyle name="Comma 2 2 5 4 5" xfId="1671"/>
    <cellStyle name="Comma 2 2 5 5" xfId="1672"/>
    <cellStyle name="Comma 2 2 5 5 2" xfId="1673"/>
    <cellStyle name="Comma 2 2 5 5 2 2" xfId="1674"/>
    <cellStyle name="Comma 2 2 5 5 2 2 2" xfId="1675"/>
    <cellStyle name="Comma 2 2 5 5 2 2 2 2" xfId="1676"/>
    <cellStyle name="Comma 2 2 5 5 2 2 3" xfId="1677"/>
    <cellStyle name="Comma 2 2 5 5 2 3" xfId="1678"/>
    <cellStyle name="Comma 2 2 5 5 2 3 2" xfId="1679"/>
    <cellStyle name="Comma 2 2 5 5 2 4" xfId="1680"/>
    <cellStyle name="Comma 2 2 5 5 3" xfId="1681"/>
    <cellStyle name="Comma 2 2 5 5 3 2" xfId="1682"/>
    <cellStyle name="Comma 2 2 5 5 3 2 2" xfId="1683"/>
    <cellStyle name="Comma 2 2 5 5 3 3" xfId="1684"/>
    <cellStyle name="Comma 2 2 5 5 4" xfId="1685"/>
    <cellStyle name="Comma 2 2 5 5 4 2" xfId="1686"/>
    <cellStyle name="Comma 2 2 5 5 5" xfId="1687"/>
    <cellStyle name="Comma 2 2 5 6" xfId="1688"/>
    <cellStyle name="Comma 2 2 5 6 2" xfId="1689"/>
    <cellStyle name="Comma 2 2 5 6 2 2" xfId="1690"/>
    <cellStyle name="Comma 2 2 5 6 2 2 2" xfId="1691"/>
    <cellStyle name="Comma 2 2 5 6 2 3" xfId="1692"/>
    <cellStyle name="Comma 2 2 5 6 3" xfId="1693"/>
    <cellStyle name="Comma 2 2 5 6 3 2" xfId="1694"/>
    <cellStyle name="Comma 2 2 5 6 4" xfId="1695"/>
    <cellStyle name="Comma 2 2 5 7" xfId="1696"/>
    <cellStyle name="Comma 2 2 5 7 2" xfId="1697"/>
    <cellStyle name="Comma 2 2 5 7 2 2" xfId="1698"/>
    <cellStyle name="Comma 2 2 5 7 3" xfId="1699"/>
    <cellStyle name="Comma 2 2 5 8" xfId="1700"/>
    <cellStyle name="Comma 2 2 5 8 2" xfId="1701"/>
    <cellStyle name="Comma 2 2 5 9" xfId="1702"/>
    <cellStyle name="Comma 2 2 5 9 2" xfId="1703"/>
    <cellStyle name="Comma 2 2 6" xfId="1704"/>
    <cellStyle name="Comma 2 2 6 10" xfId="1705"/>
    <cellStyle name="Comma 2 2 6 11" xfId="28876"/>
    <cellStyle name="Comma 2 2 6 2" xfId="1706"/>
    <cellStyle name="Comma 2 2 6 2 2" xfId="1707"/>
    <cellStyle name="Comma 2 2 6 2 2 2" xfId="1708"/>
    <cellStyle name="Comma 2 2 6 2 2 2 2" xfId="1709"/>
    <cellStyle name="Comma 2 2 6 2 2 2 2 2" xfId="1710"/>
    <cellStyle name="Comma 2 2 6 2 2 2 2 2 2" xfId="1711"/>
    <cellStyle name="Comma 2 2 6 2 2 2 2 3" xfId="1712"/>
    <cellStyle name="Comma 2 2 6 2 2 2 3" xfId="1713"/>
    <cellStyle name="Comma 2 2 6 2 2 2 3 2" xfId="1714"/>
    <cellStyle name="Comma 2 2 6 2 2 2 4" xfId="1715"/>
    <cellStyle name="Comma 2 2 6 2 2 3" xfId="1716"/>
    <cellStyle name="Comma 2 2 6 2 2 3 2" xfId="1717"/>
    <cellStyle name="Comma 2 2 6 2 2 3 2 2" xfId="1718"/>
    <cellStyle name="Comma 2 2 6 2 2 3 3" xfId="1719"/>
    <cellStyle name="Comma 2 2 6 2 2 4" xfId="1720"/>
    <cellStyle name="Comma 2 2 6 2 2 4 2" xfId="1721"/>
    <cellStyle name="Comma 2 2 6 2 2 5" xfId="1722"/>
    <cellStyle name="Comma 2 2 6 2 3" xfId="1723"/>
    <cellStyle name="Comma 2 2 6 2 3 2" xfId="1724"/>
    <cellStyle name="Comma 2 2 6 2 3 2 2" xfId="1725"/>
    <cellStyle name="Comma 2 2 6 2 3 2 2 2" xfId="1726"/>
    <cellStyle name="Comma 2 2 6 2 3 2 2 2 2" xfId="1727"/>
    <cellStyle name="Comma 2 2 6 2 3 2 2 3" xfId="1728"/>
    <cellStyle name="Comma 2 2 6 2 3 2 3" xfId="1729"/>
    <cellStyle name="Comma 2 2 6 2 3 2 3 2" xfId="1730"/>
    <cellStyle name="Comma 2 2 6 2 3 2 4" xfId="1731"/>
    <cellStyle name="Comma 2 2 6 2 3 3" xfId="1732"/>
    <cellStyle name="Comma 2 2 6 2 3 3 2" xfId="1733"/>
    <cellStyle name="Comma 2 2 6 2 3 3 2 2" xfId="1734"/>
    <cellStyle name="Comma 2 2 6 2 3 3 3" xfId="1735"/>
    <cellStyle name="Comma 2 2 6 2 3 4" xfId="1736"/>
    <cellStyle name="Comma 2 2 6 2 3 4 2" xfId="1737"/>
    <cellStyle name="Comma 2 2 6 2 3 5" xfId="1738"/>
    <cellStyle name="Comma 2 2 6 2 4" xfId="1739"/>
    <cellStyle name="Comma 2 2 6 2 4 2" xfId="1740"/>
    <cellStyle name="Comma 2 2 6 2 4 2 2" xfId="1741"/>
    <cellStyle name="Comma 2 2 6 2 4 2 2 2" xfId="1742"/>
    <cellStyle name="Comma 2 2 6 2 4 2 3" xfId="1743"/>
    <cellStyle name="Comma 2 2 6 2 4 3" xfId="1744"/>
    <cellStyle name="Comma 2 2 6 2 4 3 2" xfId="1745"/>
    <cellStyle name="Comma 2 2 6 2 4 4" xfId="1746"/>
    <cellStyle name="Comma 2 2 6 2 5" xfId="1747"/>
    <cellStyle name="Comma 2 2 6 2 5 2" xfId="1748"/>
    <cellStyle name="Comma 2 2 6 2 5 2 2" xfId="1749"/>
    <cellStyle name="Comma 2 2 6 2 5 3" xfId="1750"/>
    <cellStyle name="Comma 2 2 6 2 6" xfId="1751"/>
    <cellStyle name="Comma 2 2 6 2 6 2" xfId="1752"/>
    <cellStyle name="Comma 2 2 6 2 7" xfId="1753"/>
    <cellStyle name="Comma 2 2 6 2 8" xfId="28877"/>
    <cellStyle name="Comma 2 2 6 3" xfId="1754"/>
    <cellStyle name="Comma 2 2 6 3 2" xfId="1755"/>
    <cellStyle name="Comma 2 2 6 3 2 2" xfId="1756"/>
    <cellStyle name="Comma 2 2 6 3 2 2 2" xfId="1757"/>
    <cellStyle name="Comma 2 2 6 3 2 2 2 2" xfId="1758"/>
    <cellStyle name="Comma 2 2 6 3 2 2 3" xfId="1759"/>
    <cellStyle name="Comma 2 2 6 3 2 3" xfId="1760"/>
    <cellStyle name="Comma 2 2 6 3 2 3 2" xfId="1761"/>
    <cellStyle name="Comma 2 2 6 3 2 4" xfId="1762"/>
    <cellStyle name="Comma 2 2 6 3 3" xfId="1763"/>
    <cellStyle name="Comma 2 2 6 3 3 2" xfId="1764"/>
    <cellStyle name="Comma 2 2 6 3 3 2 2" xfId="1765"/>
    <cellStyle name="Comma 2 2 6 3 3 3" xfId="1766"/>
    <cellStyle name="Comma 2 2 6 3 4" xfId="1767"/>
    <cellStyle name="Comma 2 2 6 3 4 2" xfId="1768"/>
    <cellStyle name="Comma 2 2 6 3 5" xfId="1769"/>
    <cellStyle name="Comma 2 2 6 4" xfId="1770"/>
    <cellStyle name="Comma 2 2 6 4 2" xfId="1771"/>
    <cellStyle name="Comma 2 2 6 4 2 2" xfId="1772"/>
    <cellStyle name="Comma 2 2 6 4 2 2 2" xfId="1773"/>
    <cellStyle name="Comma 2 2 6 4 2 2 2 2" xfId="1774"/>
    <cellStyle name="Comma 2 2 6 4 2 2 3" xfId="1775"/>
    <cellStyle name="Comma 2 2 6 4 2 3" xfId="1776"/>
    <cellStyle name="Comma 2 2 6 4 2 3 2" xfId="1777"/>
    <cellStyle name="Comma 2 2 6 4 2 4" xfId="1778"/>
    <cellStyle name="Comma 2 2 6 4 3" xfId="1779"/>
    <cellStyle name="Comma 2 2 6 4 3 2" xfId="1780"/>
    <cellStyle name="Comma 2 2 6 4 3 2 2" xfId="1781"/>
    <cellStyle name="Comma 2 2 6 4 3 3" xfId="1782"/>
    <cellStyle name="Comma 2 2 6 4 4" xfId="1783"/>
    <cellStyle name="Comma 2 2 6 4 4 2" xfId="1784"/>
    <cellStyle name="Comma 2 2 6 4 5" xfId="1785"/>
    <cellStyle name="Comma 2 2 6 5" xfId="1786"/>
    <cellStyle name="Comma 2 2 6 5 2" xfId="1787"/>
    <cellStyle name="Comma 2 2 6 5 2 2" xfId="1788"/>
    <cellStyle name="Comma 2 2 6 5 2 2 2" xfId="1789"/>
    <cellStyle name="Comma 2 2 6 5 2 2 2 2" xfId="1790"/>
    <cellStyle name="Comma 2 2 6 5 2 2 3" xfId="1791"/>
    <cellStyle name="Comma 2 2 6 5 2 3" xfId="1792"/>
    <cellStyle name="Comma 2 2 6 5 2 3 2" xfId="1793"/>
    <cellStyle name="Comma 2 2 6 5 2 4" xfId="1794"/>
    <cellStyle name="Comma 2 2 6 5 3" xfId="1795"/>
    <cellStyle name="Comma 2 2 6 5 3 2" xfId="1796"/>
    <cellStyle name="Comma 2 2 6 5 3 2 2" xfId="1797"/>
    <cellStyle name="Comma 2 2 6 5 3 3" xfId="1798"/>
    <cellStyle name="Comma 2 2 6 5 4" xfId="1799"/>
    <cellStyle name="Comma 2 2 6 5 4 2" xfId="1800"/>
    <cellStyle name="Comma 2 2 6 5 5" xfId="1801"/>
    <cellStyle name="Comma 2 2 6 6" xfId="1802"/>
    <cellStyle name="Comma 2 2 6 6 2" xfId="1803"/>
    <cellStyle name="Comma 2 2 6 6 2 2" xfId="1804"/>
    <cellStyle name="Comma 2 2 6 6 2 2 2" xfId="1805"/>
    <cellStyle name="Comma 2 2 6 6 2 3" xfId="1806"/>
    <cellStyle name="Comma 2 2 6 6 3" xfId="1807"/>
    <cellStyle name="Comma 2 2 6 6 3 2" xfId="1808"/>
    <cellStyle name="Comma 2 2 6 6 4" xfId="1809"/>
    <cellStyle name="Comma 2 2 6 7" xfId="1810"/>
    <cellStyle name="Comma 2 2 6 7 2" xfId="1811"/>
    <cellStyle name="Comma 2 2 6 7 2 2" xfId="1812"/>
    <cellStyle name="Comma 2 2 6 7 3" xfId="1813"/>
    <cellStyle name="Comma 2 2 6 8" xfId="1814"/>
    <cellStyle name="Comma 2 2 6 8 2" xfId="1815"/>
    <cellStyle name="Comma 2 2 6 9" xfId="1816"/>
    <cellStyle name="Comma 2 2 6 9 2" xfId="1817"/>
    <cellStyle name="Comma 2 2 7" xfId="1818"/>
    <cellStyle name="Comma 2 2 7 2" xfId="1819"/>
    <cellStyle name="Comma 2 2 7 2 2" xfId="1820"/>
    <cellStyle name="Comma 2 2 7 2 2 2" xfId="1821"/>
    <cellStyle name="Comma 2 2 7 2 2 2 2" xfId="1822"/>
    <cellStyle name="Comma 2 2 7 2 2 2 2 2" xfId="1823"/>
    <cellStyle name="Comma 2 2 7 2 2 2 3" xfId="1824"/>
    <cellStyle name="Comma 2 2 7 2 2 3" xfId="1825"/>
    <cellStyle name="Comma 2 2 7 2 2 3 2" xfId="1826"/>
    <cellStyle name="Comma 2 2 7 2 2 4" xfId="1827"/>
    <cellStyle name="Comma 2 2 7 2 3" xfId="1828"/>
    <cellStyle name="Comma 2 2 7 2 3 2" xfId="1829"/>
    <cellStyle name="Comma 2 2 7 2 3 2 2" xfId="1830"/>
    <cellStyle name="Comma 2 2 7 2 3 3" xfId="1831"/>
    <cellStyle name="Comma 2 2 7 2 4" xfId="1832"/>
    <cellStyle name="Comma 2 2 7 2 4 2" xfId="1833"/>
    <cellStyle name="Comma 2 2 7 2 5" xfId="1834"/>
    <cellStyle name="Comma 2 2 7 3" xfId="1835"/>
    <cellStyle name="Comma 2 2 7 3 2" xfId="1836"/>
    <cellStyle name="Comma 2 2 7 3 2 2" xfId="1837"/>
    <cellStyle name="Comma 2 2 7 3 2 2 2" xfId="1838"/>
    <cellStyle name="Comma 2 2 7 3 2 2 2 2" xfId="1839"/>
    <cellStyle name="Comma 2 2 7 3 2 2 3" xfId="1840"/>
    <cellStyle name="Comma 2 2 7 3 2 3" xfId="1841"/>
    <cellStyle name="Comma 2 2 7 3 2 3 2" xfId="1842"/>
    <cellStyle name="Comma 2 2 7 3 2 4" xfId="1843"/>
    <cellStyle name="Comma 2 2 7 3 3" xfId="1844"/>
    <cellStyle name="Comma 2 2 7 3 3 2" xfId="1845"/>
    <cellStyle name="Comma 2 2 7 3 3 2 2" xfId="1846"/>
    <cellStyle name="Comma 2 2 7 3 3 3" xfId="1847"/>
    <cellStyle name="Comma 2 2 7 3 4" xfId="1848"/>
    <cellStyle name="Comma 2 2 7 3 4 2" xfId="1849"/>
    <cellStyle name="Comma 2 2 7 3 5" xfId="1850"/>
    <cellStyle name="Comma 2 2 7 4" xfId="1851"/>
    <cellStyle name="Comma 2 2 7 4 2" xfId="1852"/>
    <cellStyle name="Comma 2 2 7 4 2 2" xfId="1853"/>
    <cellStyle name="Comma 2 2 7 4 2 2 2" xfId="1854"/>
    <cellStyle name="Comma 2 2 7 4 2 3" xfId="1855"/>
    <cellStyle name="Comma 2 2 7 4 3" xfId="1856"/>
    <cellStyle name="Comma 2 2 7 4 3 2" xfId="1857"/>
    <cellStyle name="Comma 2 2 7 4 4" xfId="1858"/>
    <cellStyle name="Comma 2 2 7 5" xfId="1859"/>
    <cellStyle name="Comma 2 2 7 5 2" xfId="1860"/>
    <cellStyle name="Comma 2 2 7 5 2 2" xfId="1861"/>
    <cellStyle name="Comma 2 2 7 5 3" xfId="1862"/>
    <cellStyle name="Comma 2 2 7 6" xfId="1863"/>
    <cellStyle name="Comma 2 2 7 6 2" xfId="1864"/>
    <cellStyle name="Comma 2 2 7 7" xfId="1865"/>
    <cellStyle name="Comma 2 2 7 8" xfId="28878"/>
    <cellStyle name="Comma 2 2 8" xfId="1866"/>
    <cellStyle name="Comma 2 2 8 2" xfId="1867"/>
    <cellStyle name="Comma 2 2 8 2 2" xfId="1868"/>
    <cellStyle name="Comma 2 2 8 2 2 2" xfId="1869"/>
    <cellStyle name="Comma 2 2 8 2 2 2 2" xfId="1870"/>
    <cellStyle name="Comma 2 2 8 2 2 3" xfId="1871"/>
    <cellStyle name="Comma 2 2 8 2 3" xfId="1872"/>
    <cellStyle name="Comma 2 2 8 2 3 2" xfId="1873"/>
    <cellStyle name="Comma 2 2 8 2 4" xfId="1874"/>
    <cellStyle name="Comma 2 2 8 3" xfId="1875"/>
    <cellStyle name="Comma 2 2 8 3 2" xfId="1876"/>
    <cellStyle name="Comma 2 2 8 3 2 2" xfId="1877"/>
    <cellStyle name="Comma 2 2 8 3 3" xfId="1878"/>
    <cellStyle name="Comma 2 2 8 4" xfId="1879"/>
    <cellStyle name="Comma 2 2 8 4 2" xfId="1880"/>
    <cellStyle name="Comma 2 2 8 5" xfId="1881"/>
    <cellStyle name="Comma 2 2 9" xfId="1882"/>
    <cellStyle name="Comma 2 2 9 2" xfId="1883"/>
    <cellStyle name="Comma 2 2 9 2 2" xfId="1884"/>
    <cellStyle name="Comma 2 2 9 2 2 2" xfId="1885"/>
    <cellStyle name="Comma 2 2 9 2 2 2 2" xfId="1886"/>
    <cellStyle name="Comma 2 2 9 2 2 3" xfId="1887"/>
    <cellStyle name="Comma 2 2 9 2 3" xfId="1888"/>
    <cellStyle name="Comma 2 2 9 2 3 2" xfId="1889"/>
    <cellStyle name="Comma 2 2 9 2 4" xfId="1890"/>
    <cellStyle name="Comma 2 2 9 3" xfId="1891"/>
    <cellStyle name="Comma 2 2 9 3 2" xfId="1892"/>
    <cellStyle name="Comma 2 2 9 3 2 2" xfId="1893"/>
    <cellStyle name="Comma 2 2 9 3 3" xfId="1894"/>
    <cellStyle name="Comma 2 2 9 4" xfId="1895"/>
    <cellStyle name="Comma 2 2 9 4 2" xfId="1896"/>
    <cellStyle name="Comma 2 2 9 5" xfId="1897"/>
    <cellStyle name="Comma 2 3" xfId="1898"/>
    <cellStyle name="Comma 2 3 10" xfId="1899"/>
    <cellStyle name="Comma 2 3 10 2" xfId="1900"/>
    <cellStyle name="Comma 2 3 10 2 2" xfId="1901"/>
    <cellStyle name="Comma 2 3 10 2 2 2" xfId="1902"/>
    <cellStyle name="Comma 2 3 10 2 3" xfId="1903"/>
    <cellStyle name="Comma 2 3 10 3" xfId="1904"/>
    <cellStyle name="Comma 2 3 10 3 2" xfId="1905"/>
    <cellStyle name="Comma 2 3 10 4" xfId="1906"/>
    <cellStyle name="Comma 2 3 11" xfId="1907"/>
    <cellStyle name="Comma 2 3 11 2" xfId="1908"/>
    <cellStyle name="Comma 2 3 11 2 2" xfId="1909"/>
    <cellStyle name="Comma 2 3 11 3" xfId="1910"/>
    <cellStyle name="Comma 2 3 12" xfId="1911"/>
    <cellStyle name="Comma 2 3 12 2" xfId="1912"/>
    <cellStyle name="Comma 2 3 13" xfId="1913"/>
    <cellStyle name="Comma 2 3 13 2" xfId="1914"/>
    <cellStyle name="Comma 2 3 14" xfId="1915"/>
    <cellStyle name="Comma 2 3 15" xfId="28879"/>
    <cellStyle name="Comma 2 3 2" xfId="1916"/>
    <cellStyle name="Comma 2 3 2 10" xfId="1917"/>
    <cellStyle name="Comma 2 3 2 10 2" xfId="1918"/>
    <cellStyle name="Comma 2 3 2 11" xfId="1919"/>
    <cellStyle name="Comma 2 3 2 11 2" xfId="1920"/>
    <cellStyle name="Comma 2 3 2 12" xfId="1921"/>
    <cellStyle name="Comma 2 3 2 13" xfId="28880"/>
    <cellStyle name="Comma 2 3 2 2" xfId="1922"/>
    <cellStyle name="Comma 2 3 2 2 10" xfId="1923"/>
    <cellStyle name="Comma 2 3 2 2 11" xfId="28881"/>
    <cellStyle name="Comma 2 3 2 2 2" xfId="1924"/>
    <cellStyle name="Comma 2 3 2 2 2 2" xfId="1925"/>
    <cellStyle name="Comma 2 3 2 2 2 2 2" xfId="1926"/>
    <cellStyle name="Comma 2 3 2 2 2 2 2 2" xfId="1927"/>
    <cellStyle name="Comma 2 3 2 2 2 2 2 2 2" xfId="1928"/>
    <cellStyle name="Comma 2 3 2 2 2 2 2 2 2 2" xfId="1929"/>
    <cellStyle name="Comma 2 3 2 2 2 2 2 2 3" xfId="1930"/>
    <cellStyle name="Comma 2 3 2 2 2 2 2 3" xfId="1931"/>
    <cellStyle name="Comma 2 3 2 2 2 2 2 3 2" xfId="1932"/>
    <cellStyle name="Comma 2 3 2 2 2 2 2 4" xfId="1933"/>
    <cellStyle name="Comma 2 3 2 2 2 2 3" xfId="1934"/>
    <cellStyle name="Comma 2 3 2 2 2 2 3 2" xfId="1935"/>
    <cellStyle name="Comma 2 3 2 2 2 2 3 2 2" xfId="1936"/>
    <cellStyle name="Comma 2 3 2 2 2 2 3 3" xfId="1937"/>
    <cellStyle name="Comma 2 3 2 2 2 2 4" xfId="1938"/>
    <cellStyle name="Comma 2 3 2 2 2 2 4 2" xfId="1939"/>
    <cellStyle name="Comma 2 3 2 2 2 2 5" xfId="1940"/>
    <cellStyle name="Comma 2 3 2 2 2 3" xfId="1941"/>
    <cellStyle name="Comma 2 3 2 2 2 3 2" xfId="1942"/>
    <cellStyle name="Comma 2 3 2 2 2 3 2 2" xfId="1943"/>
    <cellStyle name="Comma 2 3 2 2 2 3 2 2 2" xfId="1944"/>
    <cellStyle name="Comma 2 3 2 2 2 3 2 2 2 2" xfId="1945"/>
    <cellStyle name="Comma 2 3 2 2 2 3 2 2 3" xfId="1946"/>
    <cellStyle name="Comma 2 3 2 2 2 3 2 3" xfId="1947"/>
    <cellStyle name="Comma 2 3 2 2 2 3 2 3 2" xfId="1948"/>
    <cellStyle name="Comma 2 3 2 2 2 3 2 4" xfId="1949"/>
    <cellStyle name="Comma 2 3 2 2 2 3 3" xfId="1950"/>
    <cellStyle name="Comma 2 3 2 2 2 3 3 2" xfId="1951"/>
    <cellStyle name="Comma 2 3 2 2 2 3 3 2 2" xfId="1952"/>
    <cellStyle name="Comma 2 3 2 2 2 3 3 3" xfId="1953"/>
    <cellStyle name="Comma 2 3 2 2 2 3 4" xfId="1954"/>
    <cellStyle name="Comma 2 3 2 2 2 3 4 2" xfId="1955"/>
    <cellStyle name="Comma 2 3 2 2 2 3 5" xfId="1956"/>
    <cellStyle name="Comma 2 3 2 2 2 4" xfId="1957"/>
    <cellStyle name="Comma 2 3 2 2 2 4 2" xfId="1958"/>
    <cellStyle name="Comma 2 3 2 2 2 4 2 2" xfId="1959"/>
    <cellStyle name="Comma 2 3 2 2 2 4 2 2 2" xfId="1960"/>
    <cellStyle name="Comma 2 3 2 2 2 4 2 3" xfId="1961"/>
    <cellStyle name="Comma 2 3 2 2 2 4 3" xfId="1962"/>
    <cellStyle name="Comma 2 3 2 2 2 4 3 2" xfId="1963"/>
    <cellStyle name="Comma 2 3 2 2 2 4 4" xfId="1964"/>
    <cellStyle name="Comma 2 3 2 2 2 5" xfId="1965"/>
    <cellStyle name="Comma 2 3 2 2 2 5 2" xfId="1966"/>
    <cellStyle name="Comma 2 3 2 2 2 5 2 2" xfId="1967"/>
    <cellStyle name="Comma 2 3 2 2 2 5 3" xfId="1968"/>
    <cellStyle name="Comma 2 3 2 2 2 6" xfId="1969"/>
    <cellStyle name="Comma 2 3 2 2 2 6 2" xfId="1970"/>
    <cellStyle name="Comma 2 3 2 2 2 7" xfId="1971"/>
    <cellStyle name="Comma 2 3 2 2 2 8" xfId="28882"/>
    <cellStyle name="Comma 2 3 2 2 3" xfId="1972"/>
    <cellStyle name="Comma 2 3 2 2 3 2" xfId="1973"/>
    <cellStyle name="Comma 2 3 2 2 3 2 2" xfId="1974"/>
    <cellStyle name="Comma 2 3 2 2 3 2 2 2" xfId="1975"/>
    <cellStyle name="Comma 2 3 2 2 3 2 2 2 2" xfId="1976"/>
    <cellStyle name="Comma 2 3 2 2 3 2 2 3" xfId="1977"/>
    <cellStyle name="Comma 2 3 2 2 3 2 3" xfId="1978"/>
    <cellStyle name="Comma 2 3 2 2 3 2 3 2" xfId="1979"/>
    <cellStyle name="Comma 2 3 2 2 3 2 4" xfId="1980"/>
    <cellStyle name="Comma 2 3 2 2 3 3" xfId="1981"/>
    <cellStyle name="Comma 2 3 2 2 3 3 2" xfId="1982"/>
    <cellStyle name="Comma 2 3 2 2 3 3 2 2" xfId="1983"/>
    <cellStyle name="Comma 2 3 2 2 3 3 3" xfId="1984"/>
    <cellStyle name="Comma 2 3 2 2 3 4" xfId="1985"/>
    <cellStyle name="Comma 2 3 2 2 3 4 2" xfId="1986"/>
    <cellStyle name="Comma 2 3 2 2 3 5" xfId="1987"/>
    <cellStyle name="Comma 2 3 2 2 4" xfId="1988"/>
    <cellStyle name="Comma 2 3 2 2 4 2" xfId="1989"/>
    <cellStyle name="Comma 2 3 2 2 4 2 2" xfId="1990"/>
    <cellStyle name="Comma 2 3 2 2 4 2 2 2" xfId="1991"/>
    <cellStyle name="Comma 2 3 2 2 4 2 2 2 2" xfId="1992"/>
    <cellStyle name="Comma 2 3 2 2 4 2 2 3" xfId="1993"/>
    <cellStyle name="Comma 2 3 2 2 4 2 3" xfId="1994"/>
    <cellStyle name="Comma 2 3 2 2 4 2 3 2" xfId="1995"/>
    <cellStyle name="Comma 2 3 2 2 4 2 4" xfId="1996"/>
    <cellStyle name="Comma 2 3 2 2 4 3" xfId="1997"/>
    <cellStyle name="Comma 2 3 2 2 4 3 2" xfId="1998"/>
    <cellStyle name="Comma 2 3 2 2 4 3 2 2" xfId="1999"/>
    <cellStyle name="Comma 2 3 2 2 4 3 3" xfId="2000"/>
    <cellStyle name="Comma 2 3 2 2 4 4" xfId="2001"/>
    <cellStyle name="Comma 2 3 2 2 4 4 2" xfId="2002"/>
    <cellStyle name="Comma 2 3 2 2 4 5" xfId="2003"/>
    <cellStyle name="Comma 2 3 2 2 5" xfId="2004"/>
    <cellStyle name="Comma 2 3 2 2 5 2" xfId="2005"/>
    <cellStyle name="Comma 2 3 2 2 5 2 2" xfId="2006"/>
    <cellStyle name="Comma 2 3 2 2 5 2 2 2" xfId="2007"/>
    <cellStyle name="Comma 2 3 2 2 5 2 2 2 2" xfId="2008"/>
    <cellStyle name="Comma 2 3 2 2 5 2 2 3" xfId="2009"/>
    <cellStyle name="Comma 2 3 2 2 5 2 3" xfId="2010"/>
    <cellStyle name="Comma 2 3 2 2 5 2 3 2" xfId="2011"/>
    <cellStyle name="Comma 2 3 2 2 5 2 4" xfId="2012"/>
    <cellStyle name="Comma 2 3 2 2 5 3" xfId="2013"/>
    <cellStyle name="Comma 2 3 2 2 5 3 2" xfId="2014"/>
    <cellStyle name="Comma 2 3 2 2 5 3 2 2" xfId="2015"/>
    <cellStyle name="Comma 2 3 2 2 5 3 3" xfId="2016"/>
    <cellStyle name="Comma 2 3 2 2 5 4" xfId="2017"/>
    <cellStyle name="Comma 2 3 2 2 5 4 2" xfId="2018"/>
    <cellStyle name="Comma 2 3 2 2 5 5" xfId="2019"/>
    <cellStyle name="Comma 2 3 2 2 6" xfId="2020"/>
    <cellStyle name="Comma 2 3 2 2 6 2" xfId="2021"/>
    <cellStyle name="Comma 2 3 2 2 6 2 2" xfId="2022"/>
    <cellStyle name="Comma 2 3 2 2 6 2 2 2" xfId="2023"/>
    <cellStyle name="Comma 2 3 2 2 6 2 3" xfId="2024"/>
    <cellStyle name="Comma 2 3 2 2 6 3" xfId="2025"/>
    <cellStyle name="Comma 2 3 2 2 6 3 2" xfId="2026"/>
    <cellStyle name="Comma 2 3 2 2 6 4" xfId="2027"/>
    <cellStyle name="Comma 2 3 2 2 7" xfId="2028"/>
    <cellStyle name="Comma 2 3 2 2 7 2" xfId="2029"/>
    <cellStyle name="Comma 2 3 2 2 7 2 2" xfId="2030"/>
    <cellStyle name="Comma 2 3 2 2 7 3" xfId="2031"/>
    <cellStyle name="Comma 2 3 2 2 8" xfId="2032"/>
    <cellStyle name="Comma 2 3 2 2 8 2" xfId="2033"/>
    <cellStyle name="Comma 2 3 2 2 9" xfId="2034"/>
    <cellStyle name="Comma 2 3 2 2 9 2" xfId="2035"/>
    <cellStyle name="Comma 2 3 2 3" xfId="2036"/>
    <cellStyle name="Comma 2 3 2 3 10" xfId="2037"/>
    <cellStyle name="Comma 2 3 2 3 11" xfId="28883"/>
    <cellStyle name="Comma 2 3 2 3 2" xfId="2038"/>
    <cellStyle name="Comma 2 3 2 3 2 2" xfId="2039"/>
    <cellStyle name="Comma 2 3 2 3 2 2 2" xfId="2040"/>
    <cellStyle name="Comma 2 3 2 3 2 2 2 2" xfId="2041"/>
    <cellStyle name="Comma 2 3 2 3 2 2 2 2 2" xfId="2042"/>
    <cellStyle name="Comma 2 3 2 3 2 2 2 2 2 2" xfId="2043"/>
    <cellStyle name="Comma 2 3 2 3 2 2 2 2 3" xfId="2044"/>
    <cellStyle name="Comma 2 3 2 3 2 2 2 3" xfId="2045"/>
    <cellStyle name="Comma 2 3 2 3 2 2 2 3 2" xfId="2046"/>
    <cellStyle name="Comma 2 3 2 3 2 2 2 4" xfId="2047"/>
    <cellStyle name="Comma 2 3 2 3 2 2 3" xfId="2048"/>
    <cellStyle name="Comma 2 3 2 3 2 2 3 2" xfId="2049"/>
    <cellStyle name="Comma 2 3 2 3 2 2 3 2 2" xfId="2050"/>
    <cellStyle name="Comma 2 3 2 3 2 2 3 3" xfId="2051"/>
    <cellStyle name="Comma 2 3 2 3 2 2 4" xfId="2052"/>
    <cellStyle name="Comma 2 3 2 3 2 2 4 2" xfId="2053"/>
    <cellStyle name="Comma 2 3 2 3 2 2 5" xfId="2054"/>
    <cellStyle name="Comma 2 3 2 3 2 3" xfId="2055"/>
    <cellStyle name="Comma 2 3 2 3 2 3 2" xfId="2056"/>
    <cellStyle name="Comma 2 3 2 3 2 3 2 2" xfId="2057"/>
    <cellStyle name="Comma 2 3 2 3 2 3 2 2 2" xfId="2058"/>
    <cellStyle name="Comma 2 3 2 3 2 3 2 2 2 2" xfId="2059"/>
    <cellStyle name="Comma 2 3 2 3 2 3 2 2 3" xfId="2060"/>
    <cellStyle name="Comma 2 3 2 3 2 3 2 3" xfId="2061"/>
    <cellStyle name="Comma 2 3 2 3 2 3 2 3 2" xfId="2062"/>
    <cellStyle name="Comma 2 3 2 3 2 3 2 4" xfId="2063"/>
    <cellStyle name="Comma 2 3 2 3 2 3 3" xfId="2064"/>
    <cellStyle name="Comma 2 3 2 3 2 3 3 2" xfId="2065"/>
    <cellStyle name="Comma 2 3 2 3 2 3 3 2 2" xfId="2066"/>
    <cellStyle name="Comma 2 3 2 3 2 3 3 3" xfId="2067"/>
    <cellStyle name="Comma 2 3 2 3 2 3 4" xfId="2068"/>
    <cellStyle name="Comma 2 3 2 3 2 3 4 2" xfId="2069"/>
    <cellStyle name="Comma 2 3 2 3 2 3 5" xfId="2070"/>
    <cellStyle name="Comma 2 3 2 3 2 4" xfId="2071"/>
    <cellStyle name="Comma 2 3 2 3 2 4 2" xfId="2072"/>
    <cellStyle name="Comma 2 3 2 3 2 4 2 2" xfId="2073"/>
    <cellStyle name="Comma 2 3 2 3 2 4 2 2 2" xfId="2074"/>
    <cellStyle name="Comma 2 3 2 3 2 4 2 3" xfId="2075"/>
    <cellStyle name="Comma 2 3 2 3 2 4 3" xfId="2076"/>
    <cellStyle name="Comma 2 3 2 3 2 4 3 2" xfId="2077"/>
    <cellStyle name="Comma 2 3 2 3 2 4 4" xfId="2078"/>
    <cellStyle name="Comma 2 3 2 3 2 5" xfId="2079"/>
    <cellStyle name="Comma 2 3 2 3 2 5 2" xfId="2080"/>
    <cellStyle name="Comma 2 3 2 3 2 5 2 2" xfId="2081"/>
    <cellStyle name="Comma 2 3 2 3 2 5 3" xfId="2082"/>
    <cellStyle name="Comma 2 3 2 3 2 6" xfId="2083"/>
    <cellStyle name="Comma 2 3 2 3 2 6 2" xfId="2084"/>
    <cellStyle name="Comma 2 3 2 3 2 7" xfId="2085"/>
    <cellStyle name="Comma 2 3 2 3 2 8" xfId="28884"/>
    <cellStyle name="Comma 2 3 2 3 3" xfId="2086"/>
    <cellStyle name="Comma 2 3 2 3 3 2" xfId="2087"/>
    <cellStyle name="Comma 2 3 2 3 3 2 2" xfId="2088"/>
    <cellStyle name="Comma 2 3 2 3 3 2 2 2" xfId="2089"/>
    <cellStyle name="Comma 2 3 2 3 3 2 2 2 2" xfId="2090"/>
    <cellStyle name="Comma 2 3 2 3 3 2 2 3" xfId="2091"/>
    <cellStyle name="Comma 2 3 2 3 3 2 3" xfId="2092"/>
    <cellStyle name="Comma 2 3 2 3 3 2 3 2" xfId="2093"/>
    <cellStyle name="Comma 2 3 2 3 3 2 4" xfId="2094"/>
    <cellStyle name="Comma 2 3 2 3 3 3" xfId="2095"/>
    <cellStyle name="Comma 2 3 2 3 3 3 2" xfId="2096"/>
    <cellStyle name="Comma 2 3 2 3 3 3 2 2" xfId="2097"/>
    <cellStyle name="Comma 2 3 2 3 3 3 3" xfId="2098"/>
    <cellStyle name="Comma 2 3 2 3 3 4" xfId="2099"/>
    <cellStyle name="Comma 2 3 2 3 3 4 2" xfId="2100"/>
    <cellStyle name="Comma 2 3 2 3 3 5" xfId="2101"/>
    <cellStyle name="Comma 2 3 2 3 4" xfId="2102"/>
    <cellStyle name="Comma 2 3 2 3 4 2" xfId="2103"/>
    <cellStyle name="Comma 2 3 2 3 4 2 2" xfId="2104"/>
    <cellStyle name="Comma 2 3 2 3 4 2 2 2" xfId="2105"/>
    <cellStyle name="Comma 2 3 2 3 4 2 2 2 2" xfId="2106"/>
    <cellStyle name="Comma 2 3 2 3 4 2 2 3" xfId="2107"/>
    <cellStyle name="Comma 2 3 2 3 4 2 3" xfId="2108"/>
    <cellStyle name="Comma 2 3 2 3 4 2 3 2" xfId="2109"/>
    <cellStyle name="Comma 2 3 2 3 4 2 4" xfId="2110"/>
    <cellStyle name="Comma 2 3 2 3 4 3" xfId="2111"/>
    <cellStyle name="Comma 2 3 2 3 4 3 2" xfId="2112"/>
    <cellStyle name="Comma 2 3 2 3 4 3 2 2" xfId="2113"/>
    <cellStyle name="Comma 2 3 2 3 4 3 3" xfId="2114"/>
    <cellStyle name="Comma 2 3 2 3 4 4" xfId="2115"/>
    <cellStyle name="Comma 2 3 2 3 4 4 2" xfId="2116"/>
    <cellStyle name="Comma 2 3 2 3 4 5" xfId="2117"/>
    <cellStyle name="Comma 2 3 2 3 5" xfId="2118"/>
    <cellStyle name="Comma 2 3 2 3 5 2" xfId="2119"/>
    <cellStyle name="Comma 2 3 2 3 5 2 2" xfId="2120"/>
    <cellStyle name="Comma 2 3 2 3 5 2 2 2" xfId="2121"/>
    <cellStyle name="Comma 2 3 2 3 5 2 2 2 2" xfId="2122"/>
    <cellStyle name="Comma 2 3 2 3 5 2 2 3" xfId="2123"/>
    <cellStyle name="Comma 2 3 2 3 5 2 3" xfId="2124"/>
    <cellStyle name="Comma 2 3 2 3 5 2 3 2" xfId="2125"/>
    <cellStyle name="Comma 2 3 2 3 5 2 4" xfId="2126"/>
    <cellStyle name="Comma 2 3 2 3 5 3" xfId="2127"/>
    <cellStyle name="Comma 2 3 2 3 5 3 2" xfId="2128"/>
    <cellStyle name="Comma 2 3 2 3 5 3 2 2" xfId="2129"/>
    <cellStyle name="Comma 2 3 2 3 5 3 3" xfId="2130"/>
    <cellStyle name="Comma 2 3 2 3 5 4" xfId="2131"/>
    <cellStyle name="Comma 2 3 2 3 5 4 2" xfId="2132"/>
    <cellStyle name="Comma 2 3 2 3 5 5" xfId="2133"/>
    <cellStyle name="Comma 2 3 2 3 6" xfId="2134"/>
    <cellStyle name="Comma 2 3 2 3 6 2" xfId="2135"/>
    <cellStyle name="Comma 2 3 2 3 6 2 2" xfId="2136"/>
    <cellStyle name="Comma 2 3 2 3 6 2 2 2" xfId="2137"/>
    <cellStyle name="Comma 2 3 2 3 6 2 3" xfId="2138"/>
    <cellStyle name="Comma 2 3 2 3 6 3" xfId="2139"/>
    <cellStyle name="Comma 2 3 2 3 6 3 2" xfId="2140"/>
    <cellStyle name="Comma 2 3 2 3 6 4" xfId="2141"/>
    <cellStyle name="Comma 2 3 2 3 7" xfId="2142"/>
    <cellStyle name="Comma 2 3 2 3 7 2" xfId="2143"/>
    <cellStyle name="Comma 2 3 2 3 7 2 2" xfId="2144"/>
    <cellStyle name="Comma 2 3 2 3 7 3" xfId="2145"/>
    <cellStyle name="Comma 2 3 2 3 8" xfId="2146"/>
    <cellStyle name="Comma 2 3 2 3 8 2" xfId="2147"/>
    <cellStyle name="Comma 2 3 2 3 9" xfId="2148"/>
    <cellStyle name="Comma 2 3 2 3 9 2" xfId="2149"/>
    <cellStyle name="Comma 2 3 2 4" xfId="2150"/>
    <cellStyle name="Comma 2 3 2 4 2" xfId="2151"/>
    <cellStyle name="Comma 2 3 2 4 2 2" xfId="2152"/>
    <cellStyle name="Comma 2 3 2 4 2 2 2" xfId="2153"/>
    <cellStyle name="Comma 2 3 2 4 2 2 2 2" xfId="2154"/>
    <cellStyle name="Comma 2 3 2 4 2 2 2 2 2" xfId="2155"/>
    <cellStyle name="Comma 2 3 2 4 2 2 2 3" xfId="2156"/>
    <cellStyle name="Comma 2 3 2 4 2 2 3" xfId="2157"/>
    <cellStyle name="Comma 2 3 2 4 2 2 3 2" xfId="2158"/>
    <cellStyle name="Comma 2 3 2 4 2 2 4" xfId="2159"/>
    <cellStyle name="Comma 2 3 2 4 2 3" xfId="2160"/>
    <cellStyle name="Comma 2 3 2 4 2 3 2" xfId="2161"/>
    <cellStyle name="Comma 2 3 2 4 2 3 2 2" xfId="2162"/>
    <cellStyle name="Comma 2 3 2 4 2 3 3" xfId="2163"/>
    <cellStyle name="Comma 2 3 2 4 2 4" xfId="2164"/>
    <cellStyle name="Comma 2 3 2 4 2 4 2" xfId="2165"/>
    <cellStyle name="Comma 2 3 2 4 2 5" xfId="2166"/>
    <cellStyle name="Comma 2 3 2 4 3" xfId="2167"/>
    <cellStyle name="Comma 2 3 2 4 3 2" xfId="2168"/>
    <cellStyle name="Comma 2 3 2 4 3 2 2" xfId="2169"/>
    <cellStyle name="Comma 2 3 2 4 3 2 2 2" xfId="2170"/>
    <cellStyle name="Comma 2 3 2 4 3 2 2 2 2" xfId="2171"/>
    <cellStyle name="Comma 2 3 2 4 3 2 2 3" xfId="2172"/>
    <cellStyle name="Comma 2 3 2 4 3 2 3" xfId="2173"/>
    <cellStyle name="Comma 2 3 2 4 3 2 3 2" xfId="2174"/>
    <cellStyle name="Comma 2 3 2 4 3 2 4" xfId="2175"/>
    <cellStyle name="Comma 2 3 2 4 3 3" xfId="2176"/>
    <cellStyle name="Comma 2 3 2 4 3 3 2" xfId="2177"/>
    <cellStyle name="Comma 2 3 2 4 3 3 2 2" xfId="2178"/>
    <cellStyle name="Comma 2 3 2 4 3 3 3" xfId="2179"/>
    <cellStyle name="Comma 2 3 2 4 3 4" xfId="2180"/>
    <cellStyle name="Comma 2 3 2 4 3 4 2" xfId="2181"/>
    <cellStyle name="Comma 2 3 2 4 3 5" xfId="2182"/>
    <cellStyle name="Comma 2 3 2 4 4" xfId="2183"/>
    <cellStyle name="Comma 2 3 2 4 4 2" xfId="2184"/>
    <cellStyle name="Comma 2 3 2 4 4 2 2" xfId="2185"/>
    <cellStyle name="Comma 2 3 2 4 4 2 2 2" xfId="2186"/>
    <cellStyle name="Comma 2 3 2 4 4 2 3" xfId="2187"/>
    <cellStyle name="Comma 2 3 2 4 4 3" xfId="2188"/>
    <cellStyle name="Comma 2 3 2 4 4 3 2" xfId="2189"/>
    <cellStyle name="Comma 2 3 2 4 4 4" xfId="2190"/>
    <cellStyle name="Comma 2 3 2 4 5" xfId="2191"/>
    <cellStyle name="Comma 2 3 2 4 5 2" xfId="2192"/>
    <cellStyle name="Comma 2 3 2 4 5 2 2" xfId="2193"/>
    <cellStyle name="Comma 2 3 2 4 5 3" xfId="2194"/>
    <cellStyle name="Comma 2 3 2 4 6" xfId="2195"/>
    <cellStyle name="Comma 2 3 2 4 6 2" xfId="2196"/>
    <cellStyle name="Comma 2 3 2 4 7" xfId="2197"/>
    <cellStyle name="Comma 2 3 2 4 8" xfId="28885"/>
    <cellStyle name="Comma 2 3 2 5" xfId="2198"/>
    <cellStyle name="Comma 2 3 2 5 2" xfId="2199"/>
    <cellStyle name="Comma 2 3 2 5 2 2" xfId="2200"/>
    <cellStyle name="Comma 2 3 2 5 2 2 2" xfId="2201"/>
    <cellStyle name="Comma 2 3 2 5 2 2 2 2" xfId="2202"/>
    <cellStyle name="Comma 2 3 2 5 2 2 3" xfId="2203"/>
    <cellStyle name="Comma 2 3 2 5 2 3" xfId="2204"/>
    <cellStyle name="Comma 2 3 2 5 2 3 2" xfId="2205"/>
    <cellStyle name="Comma 2 3 2 5 2 4" xfId="2206"/>
    <cellStyle name="Comma 2 3 2 5 3" xfId="2207"/>
    <cellStyle name="Comma 2 3 2 5 3 2" xfId="2208"/>
    <cellStyle name="Comma 2 3 2 5 3 2 2" xfId="2209"/>
    <cellStyle name="Comma 2 3 2 5 3 3" xfId="2210"/>
    <cellStyle name="Comma 2 3 2 5 4" xfId="2211"/>
    <cellStyle name="Comma 2 3 2 5 4 2" xfId="2212"/>
    <cellStyle name="Comma 2 3 2 5 5" xfId="2213"/>
    <cellStyle name="Comma 2 3 2 6" xfId="2214"/>
    <cellStyle name="Comma 2 3 2 6 2" xfId="2215"/>
    <cellStyle name="Comma 2 3 2 6 2 2" xfId="2216"/>
    <cellStyle name="Comma 2 3 2 6 2 2 2" xfId="2217"/>
    <cellStyle name="Comma 2 3 2 6 2 2 2 2" xfId="2218"/>
    <cellStyle name="Comma 2 3 2 6 2 2 3" xfId="2219"/>
    <cellStyle name="Comma 2 3 2 6 2 3" xfId="2220"/>
    <cellStyle name="Comma 2 3 2 6 2 3 2" xfId="2221"/>
    <cellStyle name="Comma 2 3 2 6 2 4" xfId="2222"/>
    <cellStyle name="Comma 2 3 2 6 3" xfId="2223"/>
    <cellStyle name="Comma 2 3 2 6 3 2" xfId="2224"/>
    <cellStyle name="Comma 2 3 2 6 3 2 2" xfId="2225"/>
    <cellStyle name="Comma 2 3 2 6 3 3" xfId="2226"/>
    <cellStyle name="Comma 2 3 2 6 4" xfId="2227"/>
    <cellStyle name="Comma 2 3 2 6 4 2" xfId="2228"/>
    <cellStyle name="Comma 2 3 2 6 5" xfId="2229"/>
    <cellStyle name="Comma 2 3 2 7" xfId="2230"/>
    <cellStyle name="Comma 2 3 2 7 2" xfId="2231"/>
    <cellStyle name="Comma 2 3 2 7 2 2" xfId="2232"/>
    <cellStyle name="Comma 2 3 2 7 2 2 2" xfId="2233"/>
    <cellStyle name="Comma 2 3 2 7 2 2 2 2" xfId="2234"/>
    <cellStyle name="Comma 2 3 2 7 2 2 3" xfId="2235"/>
    <cellStyle name="Comma 2 3 2 7 2 3" xfId="2236"/>
    <cellStyle name="Comma 2 3 2 7 2 3 2" xfId="2237"/>
    <cellStyle name="Comma 2 3 2 7 2 4" xfId="2238"/>
    <cellStyle name="Comma 2 3 2 7 3" xfId="2239"/>
    <cellStyle name="Comma 2 3 2 7 3 2" xfId="2240"/>
    <cellStyle name="Comma 2 3 2 7 3 2 2" xfId="2241"/>
    <cellStyle name="Comma 2 3 2 7 3 3" xfId="2242"/>
    <cellStyle name="Comma 2 3 2 7 4" xfId="2243"/>
    <cellStyle name="Comma 2 3 2 7 4 2" xfId="2244"/>
    <cellStyle name="Comma 2 3 2 7 5" xfId="2245"/>
    <cellStyle name="Comma 2 3 2 8" xfId="2246"/>
    <cellStyle name="Comma 2 3 2 8 2" xfId="2247"/>
    <cellStyle name="Comma 2 3 2 8 2 2" xfId="2248"/>
    <cellStyle name="Comma 2 3 2 8 2 2 2" xfId="2249"/>
    <cellStyle name="Comma 2 3 2 8 2 3" xfId="2250"/>
    <cellStyle name="Comma 2 3 2 8 3" xfId="2251"/>
    <cellStyle name="Comma 2 3 2 8 3 2" xfId="2252"/>
    <cellStyle name="Comma 2 3 2 8 4" xfId="2253"/>
    <cellStyle name="Comma 2 3 2 9" xfId="2254"/>
    <cellStyle name="Comma 2 3 2 9 2" xfId="2255"/>
    <cellStyle name="Comma 2 3 2 9 2 2" xfId="2256"/>
    <cellStyle name="Comma 2 3 2 9 3" xfId="2257"/>
    <cellStyle name="Comma 2 3 3" xfId="2258"/>
    <cellStyle name="Comma 2 3 3 10" xfId="2259"/>
    <cellStyle name="Comma 2 3 3 10 2" xfId="2260"/>
    <cellStyle name="Comma 2 3 3 11" xfId="2261"/>
    <cellStyle name="Comma 2 3 3 12" xfId="28886"/>
    <cellStyle name="Comma 2 3 3 2" xfId="2262"/>
    <cellStyle name="Comma 2 3 3 2 10" xfId="2263"/>
    <cellStyle name="Comma 2 3 3 2 11" xfId="28887"/>
    <cellStyle name="Comma 2 3 3 2 2" xfId="2264"/>
    <cellStyle name="Comma 2 3 3 2 2 2" xfId="2265"/>
    <cellStyle name="Comma 2 3 3 2 2 2 2" xfId="2266"/>
    <cellStyle name="Comma 2 3 3 2 2 2 2 2" xfId="2267"/>
    <cellStyle name="Comma 2 3 3 2 2 2 2 2 2" xfId="2268"/>
    <cellStyle name="Comma 2 3 3 2 2 2 2 2 2 2" xfId="2269"/>
    <cellStyle name="Comma 2 3 3 2 2 2 2 2 3" xfId="2270"/>
    <cellStyle name="Comma 2 3 3 2 2 2 2 3" xfId="2271"/>
    <cellStyle name="Comma 2 3 3 2 2 2 2 3 2" xfId="2272"/>
    <cellStyle name="Comma 2 3 3 2 2 2 2 4" xfId="2273"/>
    <cellStyle name="Comma 2 3 3 2 2 2 3" xfId="2274"/>
    <cellStyle name="Comma 2 3 3 2 2 2 3 2" xfId="2275"/>
    <cellStyle name="Comma 2 3 3 2 2 2 3 2 2" xfId="2276"/>
    <cellStyle name="Comma 2 3 3 2 2 2 3 3" xfId="2277"/>
    <cellStyle name="Comma 2 3 3 2 2 2 4" xfId="2278"/>
    <cellStyle name="Comma 2 3 3 2 2 2 4 2" xfId="2279"/>
    <cellStyle name="Comma 2 3 3 2 2 2 5" xfId="2280"/>
    <cellStyle name="Comma 2 3 3 2 2 3" xfId="2281"/>
    <cellStyle name="Comma 2 3 3 2 2 3 2" xfId="2282"/>
    <cellStyle name="Comma 2 3 3 2 2 3 2 2" xfId="2283"/>
    <cellStyle name="Comma 2 3 3 2 2 3 2 2 2" xfId="2284"/>
    <cellStyle name="Comma 2 3 3 2 2 3 2 2 2 2" xfId="2285"/>
    <cellStyle name="Comma 2 3 3 2 2 3 2 2 3" xfId="2286"/>
    <cellStyle name="Comma 2 3 3 2 2 3 2 3" xfId="2287"/>
    <cellStyle name="Comma 2 3 3 2 2 3 2 3 2" xfId="2288"/>
    <cellStyle name="Comma 2 3 3 2 2 3 2 4" xfId="2289"/>
    <cellStyle name="Comma 2 3 3 2 2 3 3" xfId="2290"/>
    <cellStyle name="Comma 2 3 3 2 2 3 3 2" xfId="2291"/>
    <cellStyle name="Comma 2 3 3 2 2 3 3 2 2" xfId="2292"/>
    <cellStyle name="Comma 2 3 3 2 2 3 3 3" xfId="2293"/>
    <cellStyle name="Comma 2 3 3 2 2 3 4" xfId="2294"/>
    <cellStyle name="Comma 2 3 3 2 2 3 4 2" xfId="2295"/>
    <cellStyle name="Comma 2 3 3 2 2 3 5" xfId="2296"/>
    <cellStyle name="Comma 2 3 3 2 2 4" xfId="2297"/>
    <cellStyle name="Comma 2 3 3 2 2 4 2" xfId="2298"/>
    <cellStyle name="Comma 2 3 3 2 2 4 2 2" xfId="2299"/>
    <cellStyle name="Comma 2 3 3 2 2 4 2 2 2" xfId="2300"/>
    <cellStyle name="Comma 2 3 3 2 2 4 2 3" xfId="2301"/>
    <cellStyle name="Comma 2 3 3 2 2 4 3" xfId="2302"/>
    <cellStyle name="Comma 2 3 3 2 2 4 3 2" xfId="2303"/>
    <cellStyle name="Comma 2 3 3 2 2 4 4" xfId="2304"/>
    <cellStyle name="Comma 2 3 3 2 2 5" xfId="2305"/>
    <cellStyle name="Comma 2 3 3 2 2 5 2" xfId="2306"/>
    <cellStyle name="Comma 2 3 3 2 2 5 2 2" xfId="2307"/>
    <cellStyle name="Comma 2 3 3 2 2 5 3" xfId="2308"/>
    <cellStyle name="Comma 2 3 3 2 2 6" xfId="2309"/>
    <cellStyle name="Comma 2 3 3 2 2 6 2" xfId="2310"/>
    <cellStyle name="Comma 2 3 3 2 2 7" xfId="2311"/>
    <cellStyle name="Comma 2 3 3 2 2 8" xfId="28888"/>
    <cellStyle name="Comma 2 3 3 2 3" xfId="2312"/>
    <cellStyle name="Comma 2 3 3 2 3 2" xfId="2313"/>
    <cellStyle name="Comma 2 3 3 2 3 2 2" xfId="2314"/>
    <cellStyle name="Comma 2 3 3 2 3 2 2 2" xfId="2315"/>
    <cellStyle name="Comma 2 3 3 2 3 2 2 2 2" xfId="2316"/>
    <cellStyle name="Comma 2 3 3 2 3 2 2 3" xfId="2317"/>
    <cellStyle name="Comma 2 3 3 2 3 2 3" xfId="2318"/>
    <cellStyle name="Comma 2 3 3 2 3 2 3 2" xfId="2319"/>
    <cellStyle name="Comma 2 3 3 2 3 2 4" xfId="2320"/>
    <cellStyle name="Comma 2 3 3 2 3 3" xfId="2321"/>
    <cellStyle name="Comma 2 3 3 2 3 3 2" xfId="2322"/>
    <cellStyle name="Comma 2 3 3 2 3 3 2 2" xfId="2323"/>
    <cellStyle name="Comma 2 3 3 2 3 3 3" xfId="2324"/>
    <cellStyle name="Comma 2 3 3 2 3 4" xfId="2325"/>
    <cellStyle name="Comma 2 3 3 2 3 4 2" xfId="2326"/>
    <cellStyle name="Comma 2 3 3 2 3 5" xfId="2327"/>
    <cellStyle name="Comma 2 3 3 2 4" xfId="2328"/>
    <cellStyle name="Comma 2 3 3 2 4 2" xfId="2329"/>
    <cellStyle name="Comma 2 3 3 2 4 2 2" xfId="2330"/>
    <cellStyle name="Comma 2 3 3 2 4 2 2 2" xfId="2331"/>
    <cellStyle name="Comma 2 3 3 2 4 2 2 2 2" xfId="2332"/>
    <cellStyle name="Comma 2 3 3 2 4 2 2 3" xfId="2333"/>
    <cellStyle name="Comma 2 3 3 2 4 2 3" xfId="2334"/>
    <cellStyle name="Comma 2 3 3 2 4 2 3 2" xfId="2335"/>
    <cellStyle name="Comma 2 3 3 2 4 2 4" xfId="2336"/>
    <cellStyle name="Comma 2 3 3 2 4 3" xfId="2337"/>
    <cellStyle name="Comma 2 3 3 2 4 3 2" xfId="2338"/>
    <cellStyle name="Comma 2 3 3 2 4 3 2 2" xfId="2339"/>
    <cellStyle name="Comma 2 3 3 2 4 3 3" xfId="2340"/>
    <cellStyle name="Comma 2 3 3 2 4 4" xfId="2341"/>
    <cellStyle name="Comma 2 3 3 2 4 4 2" xfId="2342"/>
    <cellStyle name="Comma 2 3 3 2 4 5" xfId="2343"/>
    <cellStyle name="Comma 2 3 3 2 5" xfId="2344"/>
    <cellStyle name="Comma 2 3 3 2 5 2" xfId="2345"/>
    <cellStyle name="Comma 2 3 3 2 5 2 2" xfId="2346"/>
    <cellStyle name="Comma 2 3 3 2 5 2 2 2" xfId="2347"/>
    <cellStyle name="Comma 2 3 3 2 5 2 2 2 2" xfId="2348"/>
    <cellStyle name="Comma 2 3 3 2 5 2 2 3" xfId="2349"/>
    <cellStyle name="Comma 2 3 3 2 5 2 3" xfId="2350"/>
    <cellStyle name="Comma 2 3 3 2 5 2 3 2" xfId="2351"/>
    <cellStyle name="Comma 2 3 3 2 5 2 4" xfId="2352"/>
    <cellStyle name="Comma 2 3 3 2 5 3" xfId="2353"/>
    <cellStyle name="Comma 2 3 3 2 5 3 2" xfId="2354"/>
    <cellStyle name="Comma 2 3 3 2 5 3 2 2" xfId="2355"/>
    <cellStyle name="Comma 2 3 3 2 5 3 3" xfId="2356"/>
    <cellStyle name="Comma 2 3 3 2 5 4" xfId="2357"/>
    <cellStyle name="Comma 2 3 3 2 5 4 2" xfId="2358"/>
    <cellStyle name="Comma 2 3 3 2 5 5" xfId="2359"/>
    <cellStyle name="Comma 2 3 3 2 6" xfId="2360"/>
    <cellStyle name="Comma 2 3 3 2 6 2" xfId="2361"/>
    <cellStyle name="Comma 2 3 3 2 6 2 2" xfId="2362"/>
    <cellStyle name="Comma 2 3 3 2 6 2 2 2" xfId="2363"/>
    <cellStyle name="Comma 2 3 3 2 6 2 3" xfId="2364"/>
    <cellStyle name="Comma 2 3 3 2 6 3" xfId="2365"/>
    <cellStyle name="Comma 2 3 3 2 6 3 2" xfId="2366"/>
    <cellStyle name="Comma 2 3 3 2 6 4" xfId="2367"/>
    <cellStyle name="Comma 2 3 3 2 7" xfId="2368"/>
    <cellStyle name="Comma 2 3 3 2 7 2" xfId="2369"/>
    <cellStyle name="Comma 2 3 3 2 7 2 2" xfId="2370"/>
    <cellStyle name="Comma 2 3 3 2 7 3" xfId="2371"/>
    <cellStyle name="Comma 2 3 3 2 8" xfId="2372"/>
    <cellStyle name="Comma 2 3 3 2 8 2" xfId="2373"/>
    <cellStyle name="Comma 2 3 3 2 9" xfId="2374"/>
    <cellStyle name="Comma 2 3 3 2 9 2" xfId="2375"/>
    <cellStyle name="Comma 2 3 3 3" xfId="2376"/>
    <cellStyle name="Comma 2 3 3 3 2" xfId="2377"/>
    <cellStyle name="Comma 2 3 3 3 2 2" xfId="2378"/>
    <cellStyle name="Comma 2 3 3 3 2 2 2" xfId="2379"/>
    <cellStyle name="Comma 2 3 3 3 2 2 2 2" xfId="2380"/>
    <cellStyle name="Comma 2 3 3 3 2 2 2 2 2" xfId="2381"/>
    <cellStyle name="Comma 2 3 3 3 2 2 2 3" xfId="2382"/>
    <cellStyle name="Comma 2 3 3 3 2 2 3" xfId="2383"/>
    <cellStyle name="Comma 2 3 3 3 2 2 3 2" xfId="2384"/>
    <cellStyle name="Comma 2 3 3 3 2 2 4" xfId="2385"/>
    <cellStyle name="Comma 2 3 3 3 2 3" xfId="2386"/>
    <cellStyle name="Comma 2 3 3 3 2 3 2" xfId="2387"/>
    <cellStyle name="Comma 2 3 3 3 2 3 2 2" xfId="2388"/>
    <cellStyle name="Comma 2 3 3 3 2 3 3" xfId="2389"/>
    <cellStyle name="Comma 2 3 3 3 2 4" xfId="2390"/>
    <cellStyle name="Comma 2 3 3 3 2 4 2" xfId="2391"/>
    <cellStyle name="Comma 2 3 3 3 2 5" xfId="2392"/>
    <cellStyle name="Comma 2 3 3 3 3" xfId="2393"/>
    <cellStyle name="Comma 2 3 3 3 3 2" xfId="2394"/>
    <cellStyle name="Comma 2 3 3 3 3 2 2" xfId="2395"/>
    <cellStyle name="Comma 2 3 3 3 3 2 2 2" xfId="2396"/>
    <cellStyle name="Comma 2 3 3 3 3 2 2 2 2" xfId="2397"/>
    <cellStyle name="Comma 2 3 3 3 3 2 2 3" xfId="2398"/>
    <cellStyle name="Comma 2 3 3 3 3 2 3" xfId="2399"/>
    <cellStyle name="Comma 2 3 3 3 3 2 3 2" xfId="2400"/>
    <cellStyle name="Comma 2 3 3 3 3 2 4" xfId="2401"/>
    <cellStyle name="Comma 2 3 3 3 3 3" xfId="2402"/>
    <cellStyle name="Comma 2 3 3 3 3 3 2" xfId="2403"/>
    <cellStyle name="Comma 2 3 3 3 3 3 2 2" xfId="2404"/>
    <cellStyle name="Comma 2 3 3 3 3 3 3" xfId="2405"/>
    <cellStyle name="Comma 2 3 3 3 3 4" xfId="2406"/>
    <cellStyle name="Comma 2 3 3 3 3 4 2" xfId="2407"/>
    <cellStyle name="Comma 2 3 3 3 3 5" xfId="2408"/>
    <cellStyle name="Comma 2 3 3 3 4" xfId="2409"/>
    <cellStyle name="Comma 2 3 3 3 4 2" xfId="2410"/>
    <cellStyle name="Comma 2 3 3 3 4 2 2" xfId="2411"/>
    <cellStyle name="Comma 2 3 3 3 4 2 2 2" xfId="2412"/>
    <cellStyle name="Comma 2 3 3 3 4 2 3" xfId="2413"/>
    <cellStyle name="Comma 2 3 3 3 4 3" xfId="2414"/>
    <cellStyle name="Comma 2 3 3 3 4 3 2" xfId="2415"/>
    <cellStyle name="Comma 2 3 3 3 4 4" xfId="2416"/>
    <cellStyle name="Comma 2 3 3 3 5" xfId="2417"/>
    <cellStyle name="Comma 2 3 3 3 5 2" xfId="2418"/>
    <cellStyle name="Comma 2 3 3 3 5 2 2" xfId="2419"/>
    <cellStyle name="Comma 2 3 3 3 5 3" xfId="2420"/>
    <cellStyle name="Comma 2 3 3 3 6" xfId="2421"/>
    <cellStyle name="Comma 2 3 3 3 6 2" xfId="2422"/>
    <cellStyle name="Comma 2 3 3 3 7" xfId="2423"/>
    <cellStyle name="Comma 2 3 3 3 8" xfId="28889"/>
    <cellStyle name="Comma 2 3 3 4" xfId="2424"/>
    <cellStyle name="Comma 2 3 3 4 2" xfId="2425"/>
    <cellStyle name="Comma 2 3 3 4 2 2" xfId="2426"/>
    <cellStyle name="Comma 2 3 3 4 2 2 2" xfId="2427"/>
    <cellStyle name="Comma 2 3 3 4 2 2 2 2" xfId="2428"/>
    <cellStyle name="Comma 2 3 3 4 2 2 3" xfId="2429"/>
    <cellStyle name="Comma 2 3 3 4 2 3" xfId="2430"/>
    <cellStyle name="Comma 2 3 3 4 2 3 2" xfId="2431"/>
    <cellStyle name="Comma 2 3 3 4 2 4" xfId="2432"/>
    <cellStyle name="Comma 2 3 3 4 3" xfId="2433"/>
    <cellStyle name="Comma 2 3 3 4 3 2" xfId="2434"/>
    <cellStyle name="Comma 2 3 3 4 3 2 2" xfId="2435"/>
    <cellStyle name="Comma 2 3 3 4 3 3" xfId="2436"/>
    <cellStyle name="Comma 2 3 3 4 4" xfId="2437"/>
    <cellStyle name="Comma 2 3 3 4 4 2" xfId="2438"/>
    <cellStyle name="Comma 2 3 3 4 5" xfId="2439"/>
    <cellStyle name="Comma 2 3 3 5" xfId="2440"/>
    <cellStyle name="Comma 2 3 3 5 2" xfId="2441"/>
    <cellStyle name="Comma 2 3 3 5 2 2" xfId="2442"/>
    <cellStyle name="Comma 2 3 3 5 2 2 2" xfId="2443"/>
    <cellStyle name="Comma 2 3 3 5 2 2 2 2" xfId="2444"/>
    <cellStyle name="Comma 2 3 3 5 2 2 3" xfId="2445"/>
    <cellStyle name="Comma 2 3 3 5 2 3" xfId="2446"/>
    <cellStyle name="Comma 2 3 3 5 2 3 2" xfId="2447"/>
    <cellStyle name="Comma 2 3 3 5 2 4" xfId="2448"/>
    <cellStyle name="Comma 2 3 3 5 3" xfId="2449"/>
    <cellStyle name="Comma 2 3 3 5 3 2" xfId="2450"/>
    <cellStyle name="Comma 2 3 3 5 3 2 2" xfId="2451"/>
    <cellStyle name="Comma 2 3 3 5 3 3" xfId="2452"/>
    <cellStyle name="Comma 2 3 3 5 4" xfId="2453"/>
    <cellStyle name="Comma 2 3 3 5 4 2" xfId="2454"/>
    <cellStyle name="Comma 2 3 3 5 5" xfId="2455"/>
    <cellStyle name="Comma 2 3 3 6" xfId="2456"/>
    <cellStyle name="Comma 2 3 3 6 2" xfId="2457"/>
    <cellStyle name="Comma 2 3 3 6 2 2" xfId="2458"/>
    <cellStyle name="Comma 2 3 3 6 2 2 2" xfId="2459"/>
    <cellStyle name="Comma 2 3 3 6 2 2 2 2" xfId="2460"/>
    <cellStyle name="Comma 2 3 3 6 2 2 3" xfId="2461"/>
    <cellStyle name="Comma 2 3 3 6 2 3" xfId="2462"/>
    <cellStyle name="Comma 2 3 3 6 2 3 2" xfId="2463"/>
    <cellStyle name="Comma 2 3 3 6 2 4" xfId="2464"/>
    <cellStyle name="Comma 2 3 3 6 3" xfId="2465"/>
    <cellStyle name="Comma 2 3 3 6 3 2" xfId="2466"/>
    <cellStyle name="Comma 2 3 3 6 3 2 2" xfId="2467"/>
    <cellStyle name="Comma 2 3 3 6 3 3" xfId="2468"/>
    <cellStyle name="Comma 2 3 3 6 4" xfId="2469"/>
    <cellStyle name="Comma 2 3 3 6 4 2" xfId="2470"/>
    <cellStyle name="Comma 2 3 3 6 5" xfId="2471"/>
    <cellStyle name="Comma 2 3 3 7" xfId="2472"/>
    <cellStyle name="Comma 2 3 3 7 2" xfId="2473"/>
    <cellStyle name="Comma 2 3 3 7 2 2" xfId="2474"/>
    <cellStyle name="Comma 2 3 3 7 2 2 2" xfId="2475"/>
    <cellStyle name="Comma 2 3 3 7 2 3" xfId="2476"/>
    <cellStyle name="Comma 2 3 3 7 3" xfId="2477"/>
    <cellStyle name="Comma 2 3 3 7 3 2" xfId="2478"/>
    <cellStyle name="Comma 2 3 3 7 4" xfId="2479"/>
    <cellStyle name="Comma 2 3 3 8" xfId="2480"/>
    <cellStyle name="Comma 2 3 3 8 2" xfId="2481"/>
    <cellStyle name="Comma 2 3 3 8 2 2" xfId="2482"/>
    <cellStyle name="Comma 2 3 3 8 3" xfId="2483"/>
    <cellStyle name="Comma 2 3 3 9" xfId="2484"/>
    <cellStyle name="Comma 2 3 3 9 2" xfId="2485"/>
    <cellStyle name="Comma 2 3 4" xfId="2486"/>
    <cellStyle name="Comma 2 3 4 10" xfId="2487"/>
    <cellStyle name="Comma 2 3 4 11" xfId="28890"/>
    <cellStyle name="Comma 2 3 4 2" xfId="2488"/>
    <cellStyle name="Comma 2 3 4 2 2" xfId="2489"/>
    <cellStyle name="Comma 2 3 4 2 2 2" xfId="2490"/>
    <cellStyle name="Comma 2 3 4 2 2 2 2" xfId="2491"/>
    <cellStyle name="Comma 2 3 4 2 2 2 2 2" xfId="2492"/>
    <cellStyle name="Comma 2 3 4 2 2 2 2 2 2" xfId="2493"/>
    <cellStyle name="Comma 2 3 4 2 2 2 2 3" xfId="2494"/>
    <cellStyle name="Comma 2 3 4 2 2 2 3" xfId="2495"/>
    <cellStyle name="Comma 2 3 4 2 2 2 3 2" xfId="2496"/>
    <cellStyle name="Comma 2 3 4 2 2 2 4" xfId="2497"/>
    <cellStyle name="Comma 2 3 4 2 2 3" xfId="2498"/>
    <cellStyle name="Comma 2 3 4 2 2 3 2" xfId="2499"/>
    <cellStyle name="Comma 2 3 4 2 2 3 2 2" xfId="2500"/>
    <cellStyle name="Comma 2 3 4 2 2 3 3" xfId="2501"/>
    <cellStyle name="Comma 2 3 4 2 2 4" xfId="2502"/>
    <cellStyle name="Comma 2 3 4 2 2 4 2" xfId="2503"/>
    <cellStyle name="Comma 2 3 4 2 2 5" xfId="2504"/>
    <cellStyle name="Comma 2 3 4 2 3" xfId="2505"/>
    <cellStyle name="Comma 2 3 4 2 3 2" xfId="2506"/>
    <cellStyle name="Comma 2 3 4 2 3 2 2" xfId="2507"/>
    <cellStyle name="Comma 2 3 4 2 3 2 2 2" xfId="2508"/>
    <cellStyle name="Comma 2 3 4 2 3 2 2 2 2" xfId="2509"/>
    <cellStyle name="Comma 2 3 4 2 3 2 2 3" xfId="2510"/>
    <cellStyle name="Comma 2 3 4 2 3 2 3" xfId="2511"/>
    <cellStyle name="Comma 2 3 4 2 3 2 3 2" xfId="2512"/>
    <cellStyle name="Comma 2 3 4 2 3 2 4" xfId="2513"/>
    <cellStyle name="Comma 2 3 4 2 3 3" xfId="2514"/>
    <cellStyle name="Comma 2 3 4 2 3 3 2" xfId="2515"/>
    <cellStyle name="Comma 2 3 4 2 3 3 2 2" xfId="2516"/>
    <cellStyle name="Comma 2 3 4 2 3 3 3" xfId="2517"/>
    <cellStyle name="Comma 2 3 4 2 3 4" xfId="2518"/>
    <cellStyle name="Comma 2 3 4 2 3 4 2" xfId="2519"/>
    <cellStyle name="Comma 2 3 4 2 3 5" xfId="2520"/>
    <cellStyle name="Comma 2 3 4 2 4" xfId="2521"/>
    <cellStyle name="Comma 2 3 4 2 4 2" xfId="2522"/>
    <cellStyle name="Comma 2 3 4 2 4 2 2" xfId="2523"/>
    <cellStyle name="Comma 2 3 4 2 4 2 2 2" xfId="2524"/>
    <cellStyle name="Comma 2 3 4 2 4 2 3" xfId="2525"/>
    <cellStyle name="Comma 2 3 4 2 4 3" xfId="2526"/>
    <cellStyle name="Comma 2 3 4 2 4 3 2" xfId="2527"/>
    <cellStyle name="Comma 2 3 4 2 4 4" xfId="2528"/>
    <cellStyle name="Comma 2 3 4 2 5" xfId="2529"/>
    <cellStyle name="Comma 2 3 4 2 5 2" xfId="2530"/>
    <cellStyle name="Comma 2 3 4 2 5 2 2" xfId="2531"/>
    <cellStyle name="Comma 2 3 4 2 5 3" xfId="2532"/>
    <cellStyle name="Comma 2 3 4 2 6" xfId="2533"/>
    <cellStyle name="Comma 2 3 4 2 6 2" xfId="2534"/>
    <cellStyle name="Comma 2 3 4 2 7" xfId="2535"/>
    <cellStyle name="Comma 2 3 4 2 8" xfId="28891"/>
    <cellStyle name="Comma 2 3 4 3" xfId="2536"/>
    <cellStyle name="Comma 2 3 4 3 2" xfId="2537"/>
    <cellStyle name="Comma 2 3 4 3 2 2" xfId="2538"/>
    <cellStyle name="Comma 2 3 4 3 2 2 2" xfId="2539"/>
    <cellStyle name="Comma 2 3 4 3 2 2 2 2" xfId="2540"/>
    <cellStyle name="Comma 2 3 4 3 2 2 3" xfId="2541"/>
    <cellStyle name="Comma 2 3 4 3 2 3" xfId="2542"/>
    <cellStyle name="Comma 2 3 4 3 2 3 2" xfId="2543"/>
    <cellStyle name="Comma 2 3 4 3 2 4" xfId="2544"/>
    <cellStyle name="Comma 2 3 4 3 3" xfId="2545"/>
    <cellStyle name="Comma 2 3 4 3 3 2" xfId="2546"/>
    <cellStyle name="Comma 2 3 4 3 3 2 2" xfId="2547"/>
    <cellStyle name="Comma 2 3 4 3 3 3" xfId="2548"/>
    <cellStyle name="Comma 2 3 4 3 4" xfId="2549"/>
    <cellStyle name="Comma 2 3 4 3 4 2" xfId="2550"/>
    <cellStyle name="Comma 2 3 4 3 5" xfId="2551"/>
    <cellStyle name="Comma 2 3 4 4" xfId="2552"/>
    <cellStyle name="Comma 2 3 4 4 2" xfId="2553"/>
    <cellStyle name="Comma 2 3 4 4 2 2" xfId="2554"/>
    <cellStyle name="Comma 2 3 4 4 2 2 2" xfId="2555"/>
    <cellStyle name="Comma 2 3 4 4 2 2 2 2" xfId="2556"/>
    <cellStyle name="Comma 2 3 4 4 2 2 3" xfId="2557"/>
    <cellStyle name="Comma 2 3 4 4 2 3" xfId="2558"/>
    <cellStyle name="Comma 2 3 4 4 2 3 2" xfId="2559"/>
    <cellStyle name="Comma 2 3 4 4 2 4" xfId="2560"/>
    <cellStyle name="Comma 2 3 4 4 3" xfId="2561"/>
    <cellStyle name="Comma 2 3 4 4 3 2" xfId="2562"/>
    <cellStyle name="Comma 2 3 4 4 3 2 2" xfId="2563"/>
    <cellStyle name="Comma 2 3 4 4 3 3" xfId="2564"/>
    <cellStyle name="Comma 2 3 4 4 4" xfId="2565"/>
    <cellStyle name="Comma 2 3 4 4 4 2" xfId="2566"/>
    <cellStyle name="Comma 2 3 4 4 5" xfId="2567"/>
    <cellStyle name="Comma 2 3 4 5" xfId="2568"/>
    <cellStyle name="Comma 2 3 4 5 2" xfId="2569"/>
    <cellStyle name="Comma 2 3 4 5 2 2" xfId="2570"/>
    <cellStyle name="Comma 2 3 4 5 2 2 2" xfId="2571"/>
    <cellStyle name="Comma 2 3 4 5 2 2 2 2" xfId="2572"/>
    <cellStyle name="Comma 2 3 4 5 2 2 3" xfId="2573"/>
    <cellStyle name="Comma 2 3 4 5 2 3" xfId="2574"/>
    <cellStyle name="Comma 2 3 4 5 2 3 2" xfId="2575"/>
    <cellStyle name="Comma 2 3 4 5 2 4" xfId="2576"/>
    <cellStyle name="Comma 2 3 4 5 3" xfId="2577"/>
    <cellStyle name="Comma 2 3 4 5 3 2" xfId="2578"/>
    <cellStyle name="Comma 2 3 4 5 3 2 2" xfId="2579"/>
    <cellStyle name="Comma 2 3 4 5 3 3" xfId="2580"/>
    <cellStyle name="Comma 2 3 4 5 4" xfId="2581"/>
    <cellStyle name="Comma 2 3 4 5 4 2" xfId="2582"/>
    <cellStyle name="Comma 2 3 4 5 5" xfId="2583"/>
    <cellStyle name="Comma 2 3 4 6" xfId="2584"/>
    <cellStyle name="Comma 2 3 4 6 2" xfId="2585"/>
    <cellStyle name="Comma 2 3 4 6 2 2" xfId="2586"/>
    <cellStyle name="Comma 2 3 4 6 2 2 2" xfId="2587"/>
    <cellStyle name="Comma 2 3 4 6 2 3" xfId="2588"/>
    <cellStyle name="Comma 2 3 4 6 3" xfId="2589"/>
    <cellStyle name="Comma 2 3 4 6 3 2" xfId="2590"/>
    <cellStyle name="Comma 2 3 4 6 4" xfId="2591"/>
    <cellStyle name="Comma 2 3 4 7" xfId="2592"/>
    <cellStyle name="Comma 2 3 4 7 2" xfId="2593"/>
    <cellStyle name="Comma 2 3 4 7 2 2" xfId="2594"/>
    <cellStyle name="Comma 2 3 4 7 3" xfId="2595"/>
    <cellStyle name="Comma 2 3 4 8" xfId="2596"/>
    <cellStyle name="Comma 2 3 4 8 2" xfId="2597"/>
    <cellStyle name="Comma 2 3 4 9" xfId="2598"/>
    <cellStyle name="Comma 2 3 4 9 2" xfId="2599"/>
    <cellStyle name="Comma 2 3 5" xfId="2600"/>
    <cellStyle name="Comma 2 3 5 10" xfId="2601"/>
    <cellStyle name="Comma 2 3 5 11" xfId="28892"/>
    <cellStyle name="Comma 2 3 5 2" xfId="2602"/>
    <cellStyle name="Comma 2 3 5 2 2" xfId="2603"/>
    <cellStyle name="Comma 2 3 5 2 2 2" xfId="2604"/>
    <cellStyle name="Comma 2 3 5 2 2 2 2" xfId="2605"/>
    <cellStyle name="Comma 2 3 5 2 2 2 2 2" xfId="2606"/>
    <cellStyle name="Comma 2 3 5 2 2 2 2 2 2" xfId="2607"/>
    <cellStyle name="Comma 2 3 5 2 2 2 2 3" xfId="2608"/>
    <cellStyle name="Comma 2 3 5 2 2 2 3" xfId="2609"/>
    <cellStyle name="Comma 2 3 5 2 2 2 3 2" xfId="2610"/>
    <cellStyle name="Comma 2 3 5 2 2 2 4" xfId="2611"/>
    <cellStyle name="Comma 2 3 5 2 2 3" xfId="2612"/>
    <cellStyle name="Comma 2 3 5 2 2 3 2" xfId="2613"/>
    <cellStyle name="Comma 2 3 5 2 2 3 2 2" xfId="2614"/>
    <cellStyle name="Comma 2 3 5 2 2 3 3" xfId="2615"/>
    <cellStyle name="Comma 2 3 5 2 2 4" xfId="2616"/>
    <cellStyle name="Comma 2 3 5 2 2 4 2" xfId="2617"/>
    <cellStyle name="Comma 2 3 5 2 2 5" xfId="2618"/>
    <cellStyle name="Comma 2 3 5 2 3" xfId="2619"/>
    <cellStyle name="Comma 2 3 5 2 3 2" xfId="2620"/>
    <cellStyle name="Comma 2 3 5 2 3 2 2" xfId="2621"/>
    <cellStyle name="Comma 2 3 5 2 3 2 2 2" xfId="2622"/>
    <cellStyle name="Comma 2 3 5 2 3 2 2 2 2" xfId="2623"/>
    <cellStyle name="Comma 2 3 5 2 3 2 2 3" xfId="2624"/>
    <cellStyle name="Comma 2 3 5 2 3 2 3" xfId="2625"/>
    <cellStyle name="Comma 2 3 5 2 3 2 3 2" xfId="2626"/>
    <cellStyle name="Comma 2 3 5 2 3 2 4" xfId="2627"/>
    <cellStyle name="Comma 2 3 5 2 3 3" xfId="2628"/>
    <cellStyle name="Comma 2 3 5 2 3 3 2" xfId="2629"/>
    <cellStyle name="Comma 2 3 5 2 3 3 2 2" xfId="2630"/>
    <cellStyle name="Comma 2 3 5 2 3 3 3" xfId="2631"/>
    <cellStyle name="Comma 2 3 5 2 3 4" xfId="2632"/>
    <cellStyle name="Comma 2 3 5 2 3 4 2" xfId="2633"/>
    <cellStyle name="Comma 2 3 5 2 3 5" xfId="2634"/>
    <cellStyle name="Comma 2 3 5 2 4" xfId="2635"/>
    <cellStyle name="Comma 2 3 5 2 4 2" xfId="2636"/>
    <cellStyle name="Comma 2 3 5 2 4 2 2" xfId="2637"/>
    <cellStyle name="Comma 2 3 5 2 4 2 2 2" xfId="2638"/>
    <cellStyle name="Comma 2 3 5 2 4 2 3" xfId="2639"/>
    <cellStyle name="Comma 2 3 5 2 4 3" xfId="2640"/>
    <cellStyle name="Comma 2 3 5 2 4 3 2" xfId="2641"/>
    <cellStyle name="Comma 2 3 5 2 4 4" xfId="2642"/>
    <cellStyle name="Comma 2 3 5 2 5" xfId="2643"/>
    <cellStyle name="Comma 2 3 5 2 5 2" xfId="2644"/>
    <cellStyle name="Comma 2 3 5 2 5 2 2" xfId="2645"/>
    <cellStyle name="Comma 2 3 5 2 5 3" xfId="2646"/>
    <cellStyle name="Comma 2 3 5 2 6" xfId="2647"/>
    <cellStyle name="Comma 2 3 5 2 6 2" xfId="2648"/>
    <cellStyle name="Comma 2 3 5 2 7" xfId="2649"/>
    <cellStyle name="Comma 2 3 5 2 8" xfId="28893"/>
    <cellStyle name="Comma 2 3 5 3" xfId="2650"/>
    <cellStyle name="Comma 2 3 5 3 2" xfId="2651"/>
    <cellStyle name="Comma 2 3 5 3 2 2" xfId="2652"/>
    <cellStyle name="Comma 2 3 5 3 2 2 2" xfId="2653"/>
    <cellStyle name="Comma 2 3 5 3 2 2 2 2" xfId="2654"/>
    <cellStyle name="Comma 2 3 5 3 2 2 3" xfId="2655"/>
    <cellStyle name="Comma 2 3 5 3 2 3" xfId="2656"/>
    <cellStyle name="Comma 2 3 5 3 2 3 2" xfId="2657"/>
    <cellStyle name="Comma 2 3 5 3 2 4" xfId="2658"/>
    <cellStyle name="Comma 2 3 5 3 3" xfId="2659"/>
    <cellStyle name="Comma 2 3 5 3 3 2" xfId="2660"/>
    <cellStyle name="Comma 2 3 5 3 3 2 2" xfId="2661"/>
    <cellStyle name="Comma 2 3 5 3 3 3" xfId="2662"/>
    <cellStyle name="Comma 2 3 5 3 4" xfId="2663"/>
    <cellStyle name="Comma 2 3 5 3 4 2" xfId="2664"/>
    <cellStyle name="Comma 2 3 5 3 5" xfId="2665"/>
    <cellStyle name="Comma 2 3 5 4" xfId="2666"/>
    <cellStyle name="Comma 2 3 5 4 2" xfId="2667"/>
    <cellStyle name="Comma 2 3 5 4 2 2" xfId="2668"/>
    <cellStyle name="Comma 2 3 5 4 2 2 2" xfId="2669"/>
    <cellStyle name="Comma 2 3 5 4 2 2 2 2" xfId="2670"/>
    <cellStyle name="Comma 2 3 5 4 2 2 3" xfId="2671"/>
    <cellStyle name="Comma 2 3 5 4 2 3" xfId="2672"/>
    <cellStyle name="Comma 2 3 5 4 2 3 2" xfId="2673"/>
    <cellStyle name="Comma 2 3 5 4 2 4" xfId="2674"/>
    <cellStyle name="Comma 2 3 5 4 3" xfId="2675"/>
    <cellStyle name="Comma 2 3 5 4 3 2" xfId="2676"/>
    <cellStyle name="Comma 2 3 5 4 3 2 2" xfId="2677"/>
    <cellStyle name="Comma 2 3 5 4 3 3" xfId="2678"/>
    <cellStyle name="Comma 2 3 5 4 4" xfId="2679"/>
    <cellStyle name="Comma 2 3 5 4 4 2" xfId="2680"/>
    <cellStyle name="Comma 2 3 5 4 5" xfId="2681"/>
    <cellStyle name="Comma 2 3 5 5" xfId="2682"/>
    <cellStyle name="Comma 2 3 5 5 2" xfId="2683"/>
    <cellStyle name="Comma 2 3 5 5 2 2" xfId="2684"/>
    <cellStyle name="Comma 2 3 5 5 2 2 2" xfId="2685"/>
    <cellStyle name="Comma 2 3 5 5 2 2 2 2" xfId="2686"/>
    <cellStyle name="Comma 2 3 5 5 2 2 3" xfId="2687"/>
    <cellStyle name="Comma 2 3 5 5 2 3" xfId="2688"/>
    <cellStyle name="Comma 2 3 5 5 2 3 2" xfId="2689"/>
    <cellStyle name="Comma 2 3 5 5 2 4" xfId="2690"/>
    <cellStyle name="Comma 2 3 5 5 3" xfId="2691"/>
    <cellStyle name="Comma 2 3 5 5 3 2" xfId="2692"/>
    <cellStyle name="Comma 2 3 5 5 3 2 2" xfId="2693"/>
    <cellStyle name="Comma 2 3 5 5 3 3" xfId="2694"/>
    <cellStyle name="Comma 2 3 5 5 4" xfId="2695"/>
    <cellStyle name="Comma 2 3 5 5 4 2" xfId="2696"/>
    <cellStyle name="Comma 2 3 5 5 5" xfId="2697"/>
    <cellStyle name="Comma 2 3 5 6" xfId="2698"/>
    <cellStyle name="Comma 2 3 5 6 2" xfId="2699"/>
    <cellStyle name="Comma 2 3 5 6 2 2" xfId="2700"/>
    <cellStyle name="Comma 2 3 5 6 2 2 2" xfId="2701"/>
    <cellStyle name="Comma 2 3 5 6 2 3" xfId="2702"/>
    <cellStyle name="Comma 2 3 5 6 3" xfId="2703"/>
    <cellStyle name="Comma 2 3 5 6 3 2" xfId="2704"/>
    <cellStyle name="Comma 2 3 5 6 4" xfId="2705"/>
    <cellStyle name="Comma 2 3 5 7" xfId="2706"/>
    <cellStyle name="Comma 2 3 5 7 2" xfId="2707"/>
    <cellStyle name="Comma 2 3 5 7 2 2" xfId="2708"/>
    <cellStyle name="Comma 2 3 5 7 3" xfId="2709"/>
    <cellStyle name="Comma 2 3 5 8" xfId="2710"/>
    <cellStyle name="Comma 2 3 5 8 2" xfId="2711"/>
    <cellStyle name="Comma 2 3 5 9" xfId="2712"/>
    <cellStyle name="Comma 2 3 5 9 2" xfId="2713"/>
    <cellStyle name="Comma 2 3 6" xfId="2714"/>
    <cellStyle name="Comma 2 3 6 2" xfId="2715"/>
    <cellStyle name="Comma 2 3 6 2 2" xfId="2716"/>
    <cellStyle name="Comma 2 3 6 2 2 2" xfId="2717"/>
    <cellStyle name="Comma 2 3 6 2 2 2 2" xfId="2718"/>
    <cellStyle name="Comma 2 3 6 2 2 2 2 2" xfId="2719"/>
    <cellStyle name="Comma 2 3 6 2 2 2 3" xfId="2720"/>
    <cellStyle name="Comma 2 3 6 2 2 3" xfId="2721"/>
    <cellStyle name="Comma 2 3 6 2 2 3 2" xfId="2722"/>
    <cellStyle name="Comma 2 3 6 2 2 4" xfId="2723"/>
    <cellStyle name="Comma 2 3 6 2 3" xfId="2724"/>
    <cellStyle name="Comma 2 3 6 2 3 2" xfId="2725"/>
    <cellStyle name="Comma 2 3 6 2 3 2 2" xfId="2726"/>
    <cellStyle name="Comma 2 3 6 2 3 3" xfId="2727"/>
    <cellStyle name="Comma 2 3 6 2 4" xfId="2728"/>
    <cellStyle name="Comma 2 3 6 2 4 2" xfId="2729"/>
    <cellStyle name="Comma 2 3 6 2 5" xfId="2730"/>
    <cellStyle name="Comma 2 3 6 3" xfId="2731"/>
    <cellStyle name="Comma 2 3 6 3 2" xfId="2732"/>
    <cellStyle name="Comma 2 3 6 3 2 2" xfId="2733"/>
    <cellStyle name="Comma 2 3 6 3 2 2 2" xfId="2734"/>
    <cellStyle name="Comma 2 3 6 3 2 2 2 2" xfId="2735"/>
    <cellStyle name="Comma 2 3 6 3 2 2 3" xfId="2736"/>
    <cellStyle name="Comma 2 3 6 3 2 3" xfId="2737"/>
    <cellStyle name="Comma 2 3 6 3 2 3 2" xfId="2738"/>
    <cellStyle name="Comma 2 3 6 3 2 4" xfId="2739"/>
    <cellStyle name="Comma 2 3 6 3 3" xfId="2740"/>
    <cellStyle name="Comma 2 3 6 3 3 2" xfId="2741"/>
    <cellStyle name="Comma 2 3 6 3 3 2 2" xfId="2742"/>
    <cellStyle name="Comma 2 3 6 3 3 3" xfId="2743"/>
    <cellStyle name="Comma 2 3 6 3 4" xfId="2744"/>
    <cellStyle name="Comma 2 3 6 3 4 2" xfId="2745"/>
    <cellStyle name="Comma 2 3 6 3 5" xfId="2746"/>
    <cellStyle name="Comma 2 3 6 4" xfId="2747"/>
    <cellStyle name="Comma 2 3 6 4 2" xfId="2748"/>
    <cellStyle name="Comma 2 3 6 4 2 2" xfId="2749"/>
    <cellStyle name="Comma 2 3 6 4 2 2 2" xfId="2750"/>
    <cellStyle name="Comma 2 3 6 4 2 3" xfId="2751"/>
    <cellStyle name="Comma 2 3 6 4 3" xfId="2752"/>
    <cellStyle name="Comma 2 3 6 4 3 2" xfId="2753"/>
    <cellStyle name="Comma 2 3 6 4 4" xfId="2754"/>
    <cellStyle name="Comma 2 3 6 5" xfId="2755"/>
    <cellStyle name="Comma 2 3 6 5 2" xfId="2756"/>
    <cellStyle name="Comma 2 3 6 5 2 2" xfId="2757"/>
    <cellStyle name="Comma 2 3 6 5 3" xfId="2758"/>
    <cellStyle name="Comma 2 3 6 6" xfId="2759"/>
    <cellStyle name="Comma 2 3 6 6 2" xfId="2760"/>
    <cellStyle name="Comma 2 3 6 7" xfId="2761"/>
    <cellStyle name="Comma 2 3 6 8" xfId="28894"/>
    <cellStyle name="Comma 2 3 7" xfId="2762"/>
    <cellStyle name="Comma 2 3 7 2" xfId="2763"/>
    <cellStyle name="Comma 2 3 7 2 2" xfId="2764"/>
    <cellStyle name="Comma 2 3 7 2 2 2" xfId="2765"/>
    <cellStyle name="Comma 2 3 7 2 2 2 2" xfId="2766"/>
    <cellStyle name="Comma 2 3 7 2 2 3" xfId="2767"/>
    <cellStyle name="Comma 2 3 7 2 3" xfId="2768"/>
    <cellStyle name="Comma 2 3 7 2 3 2" xfId="2769"/>
    <cellStyle name="Comma 2 3 7 2 4" xfId="2770"/>
    <cellStyle name="Comma 2 3 7 3" xfId="2771"/>
    <cellStyle name="Comma 2 3 7 3 2" xfId="2772"/>
    <cellStyle name="Comma 2 3 7 3 2 2" xfId="2773"/>
    <cellStyle name="Comma 2 3 7 3 3" xfId="2774"/>
    <cellStyle name="Comma 2 3 7 4" xfId="2775"/>
    <cellStyle name="Comma 2 3 7 4 2" xfId="2776"/>
    <cellStyle name="Comma 2 3 7 5" xfId="2777"/>
    <cellStyle name="Comma 2 3 8" xfId="2778"/>
    <cellStyle name="Comma 2 3 8 2" xfId="2779"/>
    <cellStyle name="Comma 2 3 8 2 2" xfId="2780"/>
    <cellStyle name="Comma 2 3 8 2 2 2" xfId="2781"/>
    <cellStyle name="Comma 2 3 8 2 2 2 2" xfId="2782"/>
    <cellStyle name="Comma 2 3 8 2 2 3" xfId="2783"/>
    <cellStyle name="Comma 2 3 8 2 3" xfId="2784"/>
    <cellStyle name="Comma 2 3 8 2 3 2" xfId="2785"/>
    <cellStyle name="Comma 2 3 8 2 4" xfId="2786"/>
    <cellStyle name="Comma 2 3 8 3" xfId="2787"/>
    <cellStyle name="Comma 2 3 8 3 2" xfId="2788"/>
    <cellStyle name="Comma 2 3 8 3 2 2" xfId="2789"/>
    <cellStyle name="Comma 2 3 8 3 3" xfId="2790"/>
    <cellStyle name="Comma 2 3 8 4" xfId="2791"/>
    <cellStyle name="Comma 2 3 8 4 2" xfId="2792"/>
    <cellStyle name="Comma 2 3 8 5" xfId="2793"/>
    <cellStyle name="Comma 2 3 9" xfId="2794"/>
    <cellStyle name="Comma 2 3 9 2" xfId="2795"/>
    <cellStyle name="Comma 2 3 9 2 2" xfId="2796"/>
    <cellStyle name="Comma 2 3 9 2 2 2" xfId="2797"/>
    <cellStyle name="Comma 2 3 9 2 2 2 2" xfId="2798"/>
    <cellStyle name="Comma 2 3 9 2 2 3" xfId="2799"/>
    <cellStyle name="Comma 2 3 9 2 3" xfId="2800"/>
    <cellStyle name="Comma 2 3 9 2 3 2" xfId="2801"/>
    <cellStyle name="Comma 2 3 9 2 4" xfId="2802"/>
    <cellStyle name="Comma 2 3 9 3" xfId="2803"/>
    <cellStyle name="Comma 2 3 9 3 2" xfId="2804"/>
    <cellStyle name="Comma 2 3 9 3 2 2" xfId="2805"/>
    <cellStyle name="Comma 2 3 9 3 3" xfId="2806"/>
    <cellStyle name="Comma 2 3 9 4" xfId="2807"/>
    <cellStyle name="Comma 2 3 9 4 2" xfId="2808"/>
    <cellStyle name="Comma 2 3 9 5" xfId="2809"/>
    <cellStyle name="Comma 2 4" xfId="2810"/>
    <cellStyle name="Comma 2 4 10" xfId="2811"/>
    <cellStyle name="Comma 2 4 10 2" xfId="2812"/>
    <cellStyle name="Comma 2 4 11" xfId="2813"/>
    <cellStyle name="Comma 2 4 11 2" xfId="2814"/>
    <cellStyle name="Comma 2 4 12" xfId="2815"/>
    <cellStyle name="Comma 2 4 13" xfId="28895"/>
    <cellStyle name="Comma 2 4 2" xfId="2816"/>
    <cellStyle name="Comma 2 4 2 10" xfId="2817"/>
    <cellStyle name="Comma 2 4 2 11" xfId="28896"/>
    <cellStyle name="Comma 2 4 2 2" xfId="2818"/>
    <cellStyle name="Comma 2 4 2 2 2" xfId="2819"/>
    <cellStyle name="Comma 2 4 2 2 2 2" xfId="2820"/>
    <cellStyle name="Comma 2 4 2 2 2 2 2" xfId="2821"/>
    <cellStyle name="Comma 2 4 2 2 2 2 2 2" xfId="2822"/>
    <cellStyle name="Comma 2 4 2 2 2 2 2 2 2" xfId="2823"/>
    <cellStyle name="Comma 2 4 2 2 2 2 2 3" xfId="2824"/>
    <cellStyle name="Comma 2 4 2 2 2 2 3" xfId="2825"/>
    <cellStyle name="Comma 2 4 2 2 2 2 3 2" xfId="2826"/>
    <cellStyle name="Comma 2 4 2 2 2 2 4" xfId="2827"/>
    <cellStyle name="Comma 2 4 2 2 2 3" xfId="2828"/>
    <cellStyle name="Comma 2 4 2 2 2 3 2" xfId="2829"/>
    <cellStyle name="Comma 2 4 2 2 2 3 2 2" xfId="2830"/>
    <cellStyle name="Comma 2 4 2 2 2 3 3" xfId="2831"/>
    <cellStyle name="Comma 2 4 2 2 2 4" xfId="2832"/>
    <cellStyle name="Comma 2 4 2 2 2 4 2" xfId="2833"/>
    <cellStyle name="Comma 2 4 2 2 2 5" xfId="2834"/>
    <cellStyle name="Comma 2 4 2 2 3" xfId="2835"/>
    <cellStyle name="Comma 2 4 2 2 3 2" xfId="2836"/>
    <cellStyle name="Comma 2 4 2 2 3 2 2" xfId="2837"/>
    <cellStyle name="Comma 2 4 2 2 3 2 2 2" xfId="2838"/>
    <cellStyle name="Comma 2 4 2 2 3 2 2 2 2" xfId="2839"/>
    <cellStyle name="Comma 2 4 2 2 3 2 2 3" xfId="2840"/>
    <cellStyle name="Comma 2 4 2 2 3 2 3" xfId="2841"/>
    <cellStyle name="Comma 2 4 2 2 3 2 3 2" xfId="2842"/>
    <cellStyle name="Comma 2 4 2 2 3 2 4" xfId="2843"/>
    <cellStyle name="Comma 2 4 2 2 3 3" xfId="2844"/>
    <cellStyle name="Comma 2 4 2 2 3 3 2" xfId="2845"/>
    <cellStyle name="Comma 2 4 2 2 3 3 2 2" xfId="2846"/>
    <cellStyle name="Comma 2 4 2 2 3 3 3" xfId="2847"/>
    <cellStyle name="Comma 2 4 2 2 3 4" xfId="2848"/>
    <cellStyle name="Comma 2 4 2 2 3 4 2" xfId="2849"/>
    <cellStyle name="Comma 2 4 2 2 3 5" xfId="2850"/>
    <cellStyle name="Comma 2 4 2 2 4" xfId="2851"/>
    <cellStyle name="Comma 2 4 2 2 4 2" xfId="2852"/>
    <cellStyle name="Comma 2 4 2 2 4 2 2" xfId="2853"/>
    <cellStyle name="Comma 2 4 2 2 4 2 2 2" xfId="2854"/>
    <cellStyle name="Comma 2 4 2 2 4 2 3" xfId="2855"/>
    <cellStyle name="Comma 2 4 2 2 4 3" xfId="2856"/>
    <cellStyle name="Comma 2 4 2 2 4 3 2" xfId="2857"/>
    <cellStyle name="Comma 2 4 2 2 4 4" xfId="2858"/>
    <cellStyle name="Comma 2 4 2 2 5" xfId="2859"/>
    <cellStyle name="Comma 2 4 2 2 5 2" xfId="2860"/>
    <cellStyle name="Comma 2 4 2 2 5 2 2" xfId="2861"/>
    <cellStyle name="Comma 2 4 2 2 5 3" xfId="2862"/>
    <cellStyle name="Comma 2 4 2 2 6" xfId="2863"/>
    <cellStyle name="Comma 2 4 2 2 6 2" xfId="2864"/>
    <cellStyle name="Comma 2 4 2 2 7" xfId="2865"/>
    <cellStyle name="Comma 2 4 2 2 8" xfId="28897"/>
    <cellStyle name="Comma 2 4 2 3" xfId="2866"/>
    <cellStyle name="Comma 2 4 2 3 2" xfId="2867"/>
    <cellStyle name="Comma 2 4 2 3 2 2" xfId="2868"/>
    <cellStyle name="Comma 2 4 2 3 2 2 2" xfId="2869"/>
    <cellStyle name="Comma 2 4 2 3 2 2 2 2" xfId="2870"/>
    <cellStyle name="Comma 2 4 2 3 2 2 3" xfId="2871"/>
    <cellStyle name="Comma 2 4 2 3 2 3" xfId="2872"/>
    <cellStyle name="Comma 2 4 2 3 2 3 2" xfId="2873"/>
    <cellStyle name="Comma 2 4 2 3 2 4" xfId="2874"/>
    <cellStyle name="Comma 2 4 2 3 3" xfId="2875"/>
    <cellStyle name="Comma 2 4 2 3 3 2" xfId="2876"/>
    <cellStyle name="Comma 2 4 2 3 3 2 2" xfId="2877"/>
    <cellStyle name="Comma 2 4 2 3 3 3" xfId="2878"/>
    <cellStyle name="Comma 2 4 2 3 4" xfId="2879"/>
    <cellStyle name="Comma 2 4 2 3 4 2" xfId="2880"/>
    <cellStyle name="Comma 2 4 2 3 5" xfId="2881"/>
    <cellStyle name="Comma 2 4 2 4" xfId="2882"/>
    <cellStyle name="Comma 2 4 2 4 2" xfId="2883"/>
    <cellStyle name="Comma 2 4 2 4 2 2" xfId="2884"/>
    <cellStyle name="Comma 2 4 2 4 2 2 2" xfId="2885"/>
    <cellStyle name="Comma 2 4 2 4 2 2 2 2" xfId="2886"/>
    <cellStyle name="Comma 2 4 2 4 2 2 3" xfId="2887"/>
    <cellStyle name="Comma 2 4 2 4 2 3" xfId="2888"/>
    <cellStyle name="Comma 2 4 2 4 2 3 2" xfId="2889"/>
    <cellStyle name="Comma 2 4 2 4 2 4" xfId="2890"/>
    <cellStyle name="Comma 2 4 2 4 3" xfId="2891"/>
    <cellStyle name="Comma 2 4 2 4 3 2" xfId="2892"/>
    <cellStyle name="Comma 2 4 2 4 3 2 2" xfId="2893"/>
    <cellStyle name="Comma 2 4 2 4 3 3" xfId="2894"/>
    <cellStyle name="Comma 2 4 2 4 4" xfId="2895"/>
    <cellStyle name="Comma 2 4 2 4 4 2" xfId="2896"/>
    <cellStyle name="Comma 2 4 2 4 5" xfId="2897"/>
    <cellStyle name="Comma 2 4 2 5" xfId="2898"/>
    <cellStyle name="Comma 2 4 2 5 2" xfId="2899"/>
    <cellStyle name="Comma 2 4 2 5 2 2" xfId="2900"/>
    <cellStyle name="Comma 2 4 2 5 2 2 2" xfId="2901"/>
    <cellStyle name="Comma 2 4 2 5 2 2 2 2" xfId="2902"/>
    <cellStyle name="Comma 2 4 2 5 2 2 3" xfId="2903"/>
    <cellStyle name="Comma 2 4 2 5 2 3" xfId="2904"/>
    <cellStyle name="Comma 2 4 2 5 2 3 2" xfId="2905"/>
    <cellStyle name="Comma 2 4 2 5 2 4" xfId="2906"/>
    <cellStyle name="Comma 2 4 2 5 3" xfId="2907"/>
    <cellStyle name="Comma 2 4 2 5 3 2" xfId="2908"/>
    <cellStyle name="Comma 2 4 2 5 3 2 2" xfId="2909"/>
    <cellStyle name="Comma 2 4 2 5 3 3" xfId="2910"/>
    <cellStyle name="Comma 2 4 2 5 4" xfId="2911"/>
    <cellStyle name="Comma 2 4 2 5 4 2" xfId="2912"/>
    <cellStyle name="Comma 2 4 2 5 5" xfId="2913"/>
    <cellStyle name="Comma 2 4 2 6" xfId="2914"/>
    <cellStyle name="Comma 2 4 2 6 2" xfId="2915"/>
    <cellStyle name="Comma 2 4 2 6 2 2" xfId="2916"/>
    <cellStyle name="Comma 2 4 2 6 2 2 2" xfId="2917"/>
    <cellStyle name="Comma 2 4 2 6 2 3" xfId="2918"/>
    <cellStyle name="Comma 2 4 2 6 3" xfId="2919"/>
    <cellStyle name="Comma 2 4 2 6 3 2" xfId="2920"/>
    <cellStyle name="Comma 2 4 2 6 4" xfId="2921"/>
    <cellStyle name="Comma 2 4 2 7" xfId="2922"/>
    <cellStyle name="Comma 2 4 2 7 2" xfId="2923"/>
    <cellStyle name="Comma 2 4 2 7 2 2" xfId="2924"/>
    <cellStyle name="Comma 2 4 2 7 3" xfId="2925"/>
    <cellStyle name="Comma 2 4 2 8" xfId="2926"/>
    <cellStyle name="Comma 2 4 2 8 2" xfId="2927"/>
    <cellStyle name="Comma 2 4 2 9" xfId="2928"/>
    <cellStyle name="Comma 2 4 2 9 2" xfId="2929"/>
    <cellStyle name="Comma 2 4 3" xfId="2930"/>
    <cellStyle name="Comma 2 4 3 10" xfId="2931"/>
    <cellStyle name="Comma 2 4 3 11" xfId="28898"/>
    <cellStyle name="Comma 2 4 3 2" xfId="2932"/>
    <cellStyle name="Comma 2 4 3 2 2" xfId="2933"/>
    <cellStyle name="Comma 2 4 3 2 2 2" xfId="2934"/>
    <cellStyle name="Comma 2 4 3 2 2 2 2" xfId="2935"/>
    <cellStyle name="Comma 2 4 3 2 2 2 2 2" xfId="2936"/>
    <cellStyle name="Comma 2 4 3 2 2 2 2 2 2" xfId="2937"/>
    <cellStyle name="Comma 2 4 3 2 2 2 2 3" xfId="2938"/>
    <cellStyle name="Comma 2 4 3 2 2 2 3" xfId="2939"/>
    <cellStyle name="Comma 2 4 3 2 2 2 3 2" xfId="2940"/>
    <cellStyle name="Comma 2 4 3 2 2 2 4" xfId="2941"/>
    <cellStyle name="Comma 2 4 3 2 2 3" xfId="2942"/>
    <cellStyle name="Comma 2 4 3 2 2 3 2" xfId="2943"/>
    <cellStyle name="Comma 2 4 3 2 2 3 2 2" xfId="2944"/>
    <cellStyle name="Comma 2 4 3 2 2 3 3" xfId="2945"/>
    <cellStyle name="Comma 2 4 3 2 2 4" xfId="2946"/>
    <cellStyle name="Comma 2 4 3 2 2 4 2" xfId="2947"/>
    <cellStyle name="Comma 2 4 3 2 2 5" xfId="2948"/>
    <cellStyle name="Comma 2 4 3 2 3" xfId="2949"/>
    <cellStyle name="Comma 2 4 3 2 3 2" xfId="2950"/>
    <cellStyle name="Comma 2 4 3 2 3 2 2" xfId="2951"/>
    <cellStyle name="Comma 2 4 3 2 3 2 2 2" xfId="2952"/>
    <cellStyle name="Comma 2 4 3 2 3 2 2 2 2" xfId="2953"/>
    <cellStyle name="Comma 2 4 3 2 3 2 2 3" xfId="2954"/>
    <cellStyle name="Comma 2 4 3 2 3 2 3" xfId="2955"/>
    <cellStyle name="Comma 2 4 3 2 3 2 3 2" xfId="2956"/>
    <cellStyle name="Comma 2 4 3 2 3 2 4" xfId="2957"/>
    <cellStyle name="Comma 2 4 3 2 3 3" xfId="2958"/>
    <cellStyle name="Comma 2 4 3 2 3 3 2" xfId="2959"/>
    <cellStyle name="Comma 2 4 3 2 3 3 2 2" xfId="2960"/>
    <cellStyle name="Comma 2 4 3 2 3 3 3" xfId="2961"/>
    <cellStyle name="Comma 2 4 3 2 3 4" xfId="2962"/>
    <cellStyle name="Comma 2 4 3 2 3 4 2" xfId="2963"/>
    <cellStyle name="Comma 2 4 3 2 3 5" xfId="2964"/>
    <cellStyle name="Comma 2 4 3 2 4" xfId="2965"/>
    <cellStyle name="Comma 2 4 3 2 4 2" xfId="2966"/>
    <cellStyle name="Comma 2 4 3 2 4 2 2" xfId="2967"/>
    <cellStyle name="Comma 2 4 3 2 4 2 2 2" xfId="2968"/>
    <cellStyle name="Comma 2 4 3 2 4 2 3" xfId="2969"/>
    <cellStyle name="Comma 2 4 3 2 4 3" xfId="2970"/>
    <cellStyle name="Comma 2 4 3 2 4 3 2" xfId="2971"/>
    <cellStyle name="Comma 2 4 3 2 4 4" xfId="2972"/>
    <cellStyle name="Comma 2 4 3 2 5" xfId="2973"/>
    <cellStyle name="Comma 2 4 3 2 5 2" xfId="2974"/>
    <cellStyle name="Comma 2 4 3 2 5 2 2" xfId="2975"/>
    <cellStyle name="Comma 2 4 3 2 5 3" xfId="2976"/>
    <cellStyle name="Comma 2 4 3 2 6" xfId="2977"/>
    <cellStyle name="Comma 2 4 3 2 6 2" xfId="2978"/>
    <cellStyle name="Comma 2 4 3 2 7" xfId="2979"/>
    <cellStyle name="Comma 2 4 3 2 8" xfId="28899"/>
    <cellStyle name="Comma 2 4 3 3" xfId="2980"/>
    <cellStyle name="Comma 2 4 3 3 2" xfId="2981"/>
    <cellStyle name="Comma 2 4 3 3 2 2" xfId="2982"/>
    <cellStyle name="Comma 2 4 3 3 2 2 2" xfId="2983"/>
    <cellStyle name="Comma 2 4 3 3 2 2 2 2" xfId="2984"/>
    <cellStyle name="Comma 2 4 3 3 2 2 3" xfId="2985"/>
    <cellStyle name="Comma 2 4 3 3 2 3" xfId="2986"/>
    <cellStyle name="Comma 2 4 3 3 2 3 2" xfId="2987"/>
    <cellStyle name="Comma 2 4 3 3 2 4" xfId="2988"/>
    <cellStyle name="Comma 2 4 3 3 3" xfId="2989"/>
    <cellStyle name="Comma 2 4 3 3 3 2" xfId="2990"/>
    <cellStyle name="Comma 2 4 3 3 3 2 2" xfId="2991"/>
    <cellStyle name="Comma 2 4 3 3 3 3" xfId="2992"/>
    <cellStyle name="Comma 2 4 3 3 4" xfId="2993"/>
    <cellStyle name="Comma 2 4 3 3 4 2" xfId="2994"/>
    <cellStyle name="Comma 2 4 3 3 5" xfId="2995"/>
    <cellStyle name="Comma 2 4 3 4" xfId="2996"/>
    <cellStyle name="Comma 2 4 3 4 2" xfId="2997"/>
    <cellStyle name="Comma 2 4 3 4 2 2" xfId="2998"/>
    <cellStyle name="Comma 2 4 3 4 2 2 2" xfId="2999"/>
    <cellStyle name="Comma 2 4 3 4 2 2 2 2" xfId="3000"/>
    <cellStyle name="Comma 2 4 3 4 2 2 3" xfId="3001"/>
    <cellStyle name="Comma 2 4 3 4 2 3" xfId="3002"/>
    <cellStyle name="Comma 2 4 3 4 2 3 2" xfId="3003"/>
    <cellStyle name="Comma 2 4 3 4 2 4" xfId="3004"/>
    <cellStyle name="Comma 2 4 3 4 3" xfId="3005"/>
    <cellStyle name="Comma 2 4 3 4 3 2" xfId="3006"/>
    <cellStyle name="Comma 2 4 3 4 3 2 2" xfId="3007"/>
    <cellStyle name="Comma 2 4 3 4 3 3" xfId="3008"/>
    <cellStyle name="Comma 2 4 3 4 4" xfId="3009"/>
    <cellStyle name="Comma 2 4 3 4 4 2" xfId="3010"/>
    <cellStyle name="Comma 2 4 3 4 5" xfId="3011"/>
    <cellStyle name="Comma 2 4 3 5" xfId="3012"/>
    <cellStyle name="Comma 2 4 3 5 2" xfId="3013"/>
    <cellStyle name="Comma 2 4 3 5 2 2" xfId="3014"/>
    <cellStyle name="Comma 2 4 3 5 2 2 2" xfId="3015"/>
    <cellStyle name="Comma 2 4 3 5 2 2 2 2" xfId="3016"/>
    <cellStyle name="Comma 2 4 3 5 2 2 3" xfId="3017"/>
    <cellStyle name="Comma 2 4 3 5 2 3" xfId="3018"/>
    <cellStyle name="Comma 2 4 3 5 2 3 2" xfId="3019"/>
    <cellStyle name="Comma 2 4 3 5 2 4" xfId="3020"/>
    <cellStyle name="Comma 2 4 3 5 3" xfId="3021"/>
    <cellStyle name="Comma 2 4 3 5 3 2" xfId="3022"/>
    <cellStyle name="Comma 2 4 3 5 3 2 2" xfId="3023"/>
    <cellStyle name="Comma 2 4 3 5 3 3" xfId="3024"/>
    <cellStyle name="Comma 2 4 3 5 4" xfId="3025"/>
    <cellStyle name="Comma 2 4 3 5 4 2" xfId="3026"/>
    <cellStyle name="Comma 2 4 3 5 5" xfId="3027"/>
    <cellStyle name="Comma 2 4 3 6" xfId="3028"/>
    <cellStyle name="Comma 2 4 3 6 2" xfId="3029"/>
    <cellStyle name="Comma 2 4 3 6 2 2" xfId="3030"/>
    <cellStyle name="Comma 2 4 3 6 2 2 2" xfId="3031"/>
    <cellStyle name="Comma 2 4 3 6 2 3" xfId="3032"/>
    <cellStyle name="Comma 2 4 3 6 3" xfId="3033"/>
    <cellStyle name="Comma 2 4 3 6 3 2" xfId="3034"/>
    <cellStyle name="Comma 2 4 3 6 4" xfId="3035"/>
    <cellStyle name="Comma 2 4 3 7" xfId="3036"/>
    <cellStyle name="Comma 2 4 3 7 2" xfId="3037"/>
    <cellStyle name="Comma 2 4 3 7 2 2" xfId="3038"/>
    <cellStyle name="Comma 2 4 3 7 3" xfId="3039"/>
    <cellStyle name="Comma 2 4 3 8" xfId="3040"/>
    <cellStyle name="Comma 2 4 3 8 2" xfId="3041"/>
    <cellStyle name="Comma 2 4 3 9" xfId="3042"/>
    <cellStyle name="Comma 2 4 3 9 2" xfId="3043"/>
    <cellStyle name="Comma 2 4 4" xfId="3044"/>
    <cellStyle name="Comma 2 4 4 2" xfId="3045"/>
    <cellStyle name="Comma 2 4 4 2 2" xfId="3046"/>
    <cellStyle name="Comma 2 4 4 2 2 2" xfId="3047"/>
    <cellStyle name="Comma 2 4 4 2 2 2 2" xfId="3048"/>
    <cellStyle name="Comma 2 4 4 2 2 2 2 2" xfId="3049"/>
    <cellStyle name="Comma 2 4 4 2 2 2 3" xfId="3050"/>
    <cellStyle name="Comma 2 4 4 2 2 3" xfId="3051"/>
    <cellStyle name="Comma 2 4 4 2 2 3 2" xfId="3052"/>
    <cellStyle name="Comma 2 4 4 2 2 4" xfId="3053"/>
    <cellStyle name="Comma 2 4 4 2 3" xfId="3054"/>
    <cellStyle name="Comma 2 4 4 2 3 2" xfId="3055"/>
    <cellStyle name="Comma 2 4 4 2 3 2 2" xfId="3056"/>
    <cellStyle name="Comma 2 4 4 2 3 3" xfId="3057"/>
    <cellStyle name="Comma 2 4 4 2 4" xfId="3058"/>
    <cellStyle name="Comma 2 4 4 2 4 2" xfId="3059"/>
    <cellStyle name="Comma 2 4 4 2 5" xfId="3060"/>
    <cellStyle name="Comma 2 4 4 3" xfId="3061"/>
    <cellStyle name="Comma 2 4 4 3 2" xfId="3062"/>
    <cellStyle name="Comma 2 4 4 3 2 2" xfId="3063"/>
    <cellStyle name="Comma 2 4 4 3 2 2 2" xfId="3064"/>
    <cellStyle name="Comma 2 4 4 3 2 2 2 2" xfId="3065"/>
    <cellStyle name="Comma 2 4 4 3 2 2 3" xfId="3066"/>
    <cellStyle name="Comma 2 4 4 3 2 3" xfId="3067"/>
    <cellStyle name="Comma 2 4 4 3 2 3 2" xfId="3068"/>
    <cellStyle name="Comma 2 4 4 3 2 4" xfId="3069"/>
    <cellStyle name="Comma 2 4 4 3 3" xfId="3070"/>
    <cellStyle name="Comma 2 4 4 3 3 2" xfId="3071"/>
    <cellStyle name="Comma 2 4 4 3 3 2 2" xfId="3072"/>
    <cellStyle name="Comma 2 4 4 3 3 3" xfId="3073"/>
    <cellStyle name="Comma 2 4 4 3 4" xfId="3074"/>
    <cellStyle name="Comma 2 4 4 3 4 2" xfId="3075"/>
    <cellStyle name="Comma 2 4 4 3 5" xfId="3076"/>
    <cellStyle name="Comma 2 4 4 4" xfId="3077"/>
    <cellStyle name="Comma 2 4 4 4 2" xfId="3078"/>
    <cellStyle name="Comma 2 4 4 4 2 2" xfId="3079"/>
    <cellStyle name="Comma 2 4 4 4 2 2 2" xfId="3080"/>
    <cellStyle name="Comma 2 4 4 4 2 3" xfId="3081"/>
    <cellStyle name="Comma 2 4 4 4 3" xfId="3082"/>
    <cellStyle name="Comma 2 4 4 4 3 2" xfId="3083"/>
    <cellStyle name="Comma 2 4 4 4 4" xfId="3084"/>
    <cellStyle name="Comma 2 4 4 5" xfId="3085"/>
    <cellStyle name="Comma 2 4 4 5 2" xfId="3086"/>
    <cellStyle name="Comma 2 4 4 5 2 2" xfId="3087"/>
    <cellStyle name="Comma 2 4 4 5 3" xfId="3088"/>
    <cellStyle name="Comma 2 4 4 6" xfId="3089"/>
    <cellStyle name="Comma 2 4 4 6 2" xfId="3090"/>
    <cellStyle name="Comma 2 4 4 7" xfId="3091"/>
    <cellStyle name="Comma 2 4 4 8" xfId="28900"/>
    <cellStyle name="Comma 2 4 5" xfId="3092"/>
    <cellStyle name="Comma 2 4 5 2" xfId="3093"/>
    <cellStyle name="Comma 2 4 5 2 2" xfId="3094"/>
    <cellStyle name="Comma 2 4 5 2 2 2" xfId="3095"/>
    <cellStyle name="Comma 2 4 5 2 2 2 2" xfId="3096"/>
    <cellStyle name="Comma 2 4 5 2 2 3" xfId="3097"/>
    <cellStyle name="Comma 2 4 5 2 3" xfId="3098"/>
    <cellStyle name="Comma 2 4 5 2 3 2" xfId="3099"/>
    <cellStyle name="Comma 2 4 5 2 4" xfId="3100"/>
    <cellStyle name="Comma 2 4 5 3" xfId="3101"/>
    <cellStyle name="Comma 2 4 5 3 2" xfId="3102"/>
    <cellStyle name="Comma 2 4 5 3 2 2" xfId="3103"/>
    <cellStyle name="Comma 2 4 5 3 3" xfId="3104"/>
    <cellStyle name="Comma 2 4 5 4" xfId="3105"/>
    <cellStyle name="Comma 2 4 5 4 2" xfId="3106"/>
    <cellStyle name="Comma 2 4 5 5" xfId="3107"/>
    <cellStyle name="Comma 2 4 6" xfId="3108"/>
    <cellStyle name="Comma 2 4 6 2" xfId="3109"/>
    <cellStyle name="Comma 2 4 6 2 2" xfId="3110"/>
    <cellStyle name="Comma 2 4 6 2 2 2" xfId="3111"/>
    <cellStyle name="Comma 2 4 6 2 2 2 2" xfId="3112"/>
    <cellStyle name="Comma 2 4 6 2 2 3" xfId="3113"/>
    <cellStyle name="Comma 2 4 6 2 3" xfId="3114"/>
    <cellStyle name="Comma 2 4 6 2 3 2" xfId="3115"/>
    <cellStyle name="Comma 2 4 6 2 4" xfId="3116"/>
    <cellStyle name="Comma 2 4 6 3" xfId="3117"/>
    <cellStyle name="Comma 2 4 6 3 2" xfId="3118"/>
    <cellStyle name="Comma 2 4 6 3 2 2" xfId="3119"/>
    <cellStyle name="Comma 2 4 6 3 3" xfId="3120"/>
    <cellStyle name="Comma 2 4 6 4" xfId="3121"/>
    <cellStyle name="Comma 2 4 6 4 2" xfId="3122"/>
    <cellStyle name="Comma 2 4 6 5" xfId="3123"/>
    <cellStyle name="Comma 2 4 7" xfId="3124"/>
    <cellStyle name="Comma 2 4 7 2" xfId="3125"/>
    <cellStyle name="Comma 2 4 7 2 2" xfId="3126"/>
    <cellStyle name="Comma 2 4 7 2 2 2" xfId="3127"/>
    <cellStyle name="Comma 2 4 7 2 2 2 2" xfId="3128"/>
    <cellStyle name="Comma 2 4 7 2 2 3" xfId="3129"/>
    <cellStyle name="Comma 2 4 7 2 3" xfId="3130"/>
    <cellStyle name="Comma 2 4 7 2 3 2" xfId="3131"/>
    <cellStyle name="Comma 2 4 7 2 4" xfId="3132"/>
    <cellStyle name="Comma 2 4 7 3" xfId="3133"/>
    <cellStyle name="Comma 2 4 7 3 2" xfId="3134"/>
    <cellStyle name="Comma 2 4 7 3 2 2" xfId="3135"/>
    <cellStyle name="Comma 2 4 7 3 3" xfId="3136"/>
    <cellStyle name="Comma 2 4 7 4" xfId="3137"/>
    <cellStyle name="Comma 2 4 7 4 2" xfId="3138"/>
    <cellStyle name="Comma 2 4 7 5" xfId="3139"/>
    <cellStyle name="Comma 2 4 8" xfId="3140"/>
    <cellStyle name="Comma 2 4 8 2" xfId="3141"/>
    <cellStyle name="Comma 2 4 8 2 2" xfId="3142"/>
    <cellStyle name="Comma 2 4 8 2 2 2" xfId="3143"/>
    <cellStyle name="Comma 2 4 8 2 3" xfId="3144"/>
    <cellStyle name="Comma 2 4 8 3" xfId="3145"/>
    <cellStyle name="Comma 2 4 8 3 2" xfId="3146"/>
    <cellStyle name="Comma 2 4 8 4" xfId="3147"/>
    <cellStyle name="Comma 2 4 9" xfId="3148"/>
    <cellStyle name="Comma 2 4 9 2" xfId="3149"/>
    <cellStyle name="Comma 2 4 9 2 2" xfId="3150"/>
    <cellStyle name="Comma 2 4 9 3" xfId="3151"/>
    <cellStyle name="Comma 2 5" xfId="3152"/>
    <cellStyle name="Comma 2 5 10" xfId="3153"/>
    <cellStyle name="Comma 2 5 10 2" xfId="3154"/>
    <cellStyle name="Comma 2 5 11" xfId="3155"/>
    <cellStyle name="Comma 2 5 11 2" xfId="3156"/>
    <cellStyle name="Comma 2 5 12" xfId="3157"/>
    <cellStyle name="Comma 2 5 13" xfId="28901"/>
    <cellStyle name="Comma 2 5 2" xfId="3158"/>
    <cellStyle name="Comma 2 5 2 10" xfId="3159"/>
    <cellStyle name="Comma 2 5 2 11" xfId="28902"/>
    <cellStyle name="Comma 2 5 2 2" xfId="3160"/>
    <cellStyle name="Comma 2 5 2 2 2" xfId="3161"/>
    <cellStyle name="Comma 2 5 2 2 2 2" xfId="3162"/>
    <cellStyle name="Comma 2 5 2 2 2 2 2" xfId="3163"/>
    <cellStyle name="Comma 2 5 2 2 2 2 2 2" xfId="3164"/>
    <cellStyle name="Comma 2 5 2 2 2 2 2 2 2" xfId="3165"/>
    <cellStyle name="Comma 2 5 2 2 2 2 2 3" xfId="3166"/>
    <cellStyle name="Comma 2 5 2 2 2 2 3" xfId="3167"/>
    <cellStyle name="Comma 2 5 2 2 2 2 3 2" xfId="3168"/>
    <cellStyle name="Comma 2 5 2 2 2 2 4" xfId="3169"/>
    <cellStyle name="Comma 2 5 2 2 2 3" xfId="3170"/>
    <cellStyle name="Comma 2 5 2 2 2 3 2" xfId="3171"/>
    <cellStyle name="Comma 2 5 2 2 2 3 2 2" xfId="3172"/>
    <cellStyle name="Comma 2 5 2 2 2 3 3" xfId="3173"/>
    <cellStyle name="Comma 2 5 2 2 2 4" xfId="3174"/>
    <cellStyle name="Comma 2 5 2 2 2 4 2" xfId="3175"/>
    <cellStyle name="Comma 2 5 2 2 2 5" xfId="3176"/>
    <cellStyle name="Comma 2 5 2 2 3" xfId="3177"/>
    <cellStyle name="Comma 2 5 2 2 3 2" xfId="3178"/>
    <cellStyle name="Comma 2 5 2 2 3 2 2" xfId="3179"/>
    <cellStyle name="Comma 2 5 2 2 3 2 2 2" xfId="3180"/>
    <cellStyle name="Comma 2 5 2 2 3 2 2 2 2" xfId="3181"/>
    <cellStyle name="Comma 2 5 2 2 3 2 2 3" xfId="3182"/>
    <cellStyle name="Comma 2 5 2 2 3 2 3" xfId="3183"/>
    <cellStyle name="Comma 2 5 2 2 3 2 3 2" xfId="3184"/>
    <cellStyle name="Comma 2 5 2 2 3 2 4" xfId="3185"/>
    <cellStyle name="Comma 2 5 2 2 3 3" xfId="3186"/>
    <cellStyle name="Comma 2 5 2 2 3 3 2" xfId="3187"/>
    <cellStyle name="Comma 2 5 2 2 3 3 2 2" xfId="3188"/>
    <cellStyle name="Comma 2 5 2 2 3 3 3" xfId="3189"/>
    <cellStyle name="Comma 2 5 2 2 3 4" xfId="3190"/>
    <cellStyle name="Comma 2 5 2 2 3 4 2" xfId="3191"/>
    <cellStyle name="Comma 2 5 2 2 3 5" xfId="3192"/>
    <cellStyle name="Comma 2 5 2 2 4" xfId="3193"/>
    <cellStyle name="Comma 2 5 2 2 4 2" xfId="3194"/>
    <cellStyle name="Comma 2 5 2 2 4 2 2" xfId="3195"/>
    <cellStyle name="Comma 2 5 2 2 4 2 2 2" xfId="3196"/>
    <cellStyle name="Comma 2 5 2 2 4 2 3" xfId="3197"/>
    <cellStyle name="Comma 2 5 2 2 4 3" xfId="3198"/>
    <cellStyle name="Comma 2 5 2 2 4 3 2" xfId="3199"/>
    <cellStyle name="Comma 2 5 2 2 4 4" xfId="3200"/>
    <cellStyle name="Comma 2 5 2 2 5" xfId="3201"/>
    <cellStyle name="Comma 2 5 2 2 5 2" xfId="3202"/>
    <cellStyle name="Comma 2 5 2 2 5 2 2" xfId="3203"/>
    <cellStyle name="Comma 2 5 2 2 5 3" xfId="3204"/>
    <cellStyle name="Comma 2 5 2 2 6" xfId="3205"/>
    <cellStyle name="Comma 2 5 2 2 6 2" xfId="3206"/>
    <cellStyle name="Comma 2 5 2 2 7" xfId="3207"/>
    <cellStyle name="Comma 2 5 2 2 8" xfId="28903"/>
    <cellStyle name="Comma 2 5 2 3" xfId="3208"/>
    <cellStyle name="Comma 2 5 2 3 2" xfId="3209"/>
    <cellStyle name="Comma 2 5 2 3 2 2" xfId="3210"/>
    <cellStyle name="Comma 2 5 2 3 2 2 2" xfId="3211"/>
    <cellStyle name="Comma 2 5 2 3 2 2 2 2" xfId="3212"/>
    <cellStyle name="Comma 2 5 2 3 2 2 3" xfId="3213"/>
    <cellStyle name="Comma 2 5 2 3 2 3" xfId="3214"/>
    <cellStyle name="Comma 2 5 2 3 2 3 2" xfId="3215"/>
    <cellStyle name="Comma 2 5 2 3 2 4" xfId="3216"/>
    <cellStyle name="Comma 2 5 2 3 3" xfId="3217"/>
    <cellStyle name="Comma 2 5 2 3 3 2" xfId="3218"/>
    <cellStyle name="Comma 2 5 2 3 3 2 2" xfId="3219"/>
    <cellStyle name="Comma 2 5 2 3 3 3" xfId="3220"/>
    <cellStyle name="Comma 2 5 2 3 4" xfId="3221"/>
    <cellStyle name="Comma 2 5 2 3 4 2" xfId="3222"/>
    <cellStyle name="Comma 2 5 2 3 5" xfId="3223"/>
    <cellStyle name="Comma 2 5 2 4" xfId="3224"/>
    <cellStyle name="Comma 2 5 2 4 2" xfId="3225"/>
    <cellStyle name="Comma 2 5 2 4 2 2" xfId="3226"/>
    <cellStyle name="Comma 2 5 2 4 2 2 2" xfId="3227"/>
    <cellStyle name="Comma 2 5 2 4 2 2 2 2" xfId="3228"/>
    <cellStyle name="Comma 2 5 2 4 2 2 3" xfId="3229"/>
    <cellStyle name="Comma 2 5 2 4 2 3" xfId="3230"/>
    <cellStyle name="Comma 2 5 2 4 2 3 2" xfId="3231"/>
    <cellStyle name="Comma 2 5 2 4 2 4" xfId="3232"/>
    <cellStyle name="Comma 2 5 2 4 3" xfId="3233"/>
    <cellStyle name="Comma 2 5 2 4 3 2" xfId="3234"/>
    <cellStyle name="Comma 2 5 2 4 3 2 2" xfId="3235"/>
    <cellStyle name="Comma 2 5 2 4 3 3" xfId="3236"/>
    <cellStyle name="Comma 2 5 2 4 4" xfId="3237"/>
    <cellStyle name="Comma 2 5 2 4 4 2" xfId="3238"/>
    <cellStyle name="Comma 2 5 2 4 5" xfId="3239"/>
    <cellStyle name="Comma 2 5 2 5" xfId="3240"/>
    <cellStyle name="Comma 2 5 2 5 2" xfId="3241"/>
    <cellStyle name="Comma 2 5 2 5 2 2" xfId="3242"/>
    <cellStyle name="Comma 2 5 2 5 2 2 2" xfId="3243"/>
    <cellStyle name="Comma 2 5 2 5 2 2 2 2" xfId="3244"/>
    <cellStyle name="Comma 2 5 2 5 2 2 3" xfId="3245"/>
    <cellStyle name="Comma 2 5 2 5 2 3" xfId="3246"/>
    <cellStyle name="Comma 2 5 2 5 2 3 2" xfId="3247"/>
    <cellStyle name="Comma 2 5 2 5 2 4" xfId="3248"/>
    <cellStyle name="Comma 2 5 2 5 3" xfId="3249"/>
    <cellStyle name="Comma 2 5 2 5 3 2" xfId="3250"/>
    <cellStyle name="Comma 2 5 2 5 3 2 2" xfId="3251"/>
    <cellStyle name="Comma 2 5 2 5 3 3" xfId="3252"/>
    <cellStyle name="Comma 2 5 2 5 4" xfId="3253"/>
    <cellStyle name="Comma 2 5 2 5 4 2" xfId="3254"/>
    <cellStyle name="Comma 2 5 2 5 5" xfId="3255"/>
    <cellStyle name="Comma 2 5 2 6" xfId="3256"/>
    <cellStyle name="Comma 2 5 2 6 2" xfId="3257"/>
    <cellStyle name="Comma 2 5 2 6 2 2" xfId="3258"/>
    <cellStyle name="Comma 2 5 2 6 2 2 2" xfId="3259"/>
    <cellStyle name="Comma 2 5 2 6 2 3" xfId="3260"/>
    <cellStyle name="Comma 2 5 2 6 3" xfId="3261"/>
    <cellStyle name="Comma 2 5 2 6 3 2" xfId="3262"/>
    <cellStyle name="Comma 2 5 2 6 4" xfId="3263"/>
    <cellStyle name="Comma 2 5 2 7" xfId="3264"/>
    <cellStyle name="Comma 2 5 2 7 2" xfId="3265"/>
    <cellStyle name="Comma 2 5 2 7 2 2" xfId="3266"/>
    <cellStyle name="Comma 2 5 2 7 3" xfId="3267"/>
    <cellStyle name="Comma 2 5 2 8" xfId="3268"/>
    <cellStyle name="Comma 2 5 2 8 2" xfId="3269"/>
    <cellStyle name="Comma 2 5 2 9" xfId="3270"/>
    <cellStyle name="Comma 2 5 2 9 2" xfId="3271"/>
    <cellStyle name="Comma 2 5 3" xfId="3272"/>
    <cellStyle name="Comma 2 5 3 10" xfId="3273"/>
    <cellStyle name="Comma 2 5 3 11" xfId="28904"/>
    <cellStyle name="Comma 2 5 3 2" xfId="3274"/>
    <cellStyle name="Comma 2 5 3 2 2" xfId="3275"/>
    <cellStyle name="Comma 2 5 3 2 2 2" xfId="3276"/>
    <cellStyle name="Comma 2 5 3 2 2 2 2" xfId="3277"/>
    <cellStyle name="Comma 2 5 3 2 2 2 2 2" xfId="3278"/>
    <cellStyle name="Comma 2 5 3 2 2 2 2 2 2" xfId="3279"/>
    <cellStyle name="Comma 2 5 3 2 2 2 2 3" xfId="3280"/>
    <cellStyle name="Comma 2 5 3 2 2 2 3" xfId="3281"/>
    <cellStyle name="Comma 2 5 3 2 2 2 3 2" xfId="3282"/>
    <cellStyle name="Comma 2 5 3 2 2 2 4" xfId="3283"/>
    <cellStyle name="Comma 2 5 3 2 2 3" xfId="3284"/>
    <cellStyle name="Comma 2 5 3 2 2 3 2" xfId="3285"/>
    <cellStyle name="Comma 2 5 3 2 2 3 2 2" xfId="3286"/>
    <cellStyle name="Comma 2 5 3 2 2 3 3" xfId="3287"/>
    <cellStyle name="Comma 2 5 3 2 2 4" xfId="3288"/>
    <cellStyle name="Comma 2 5 3 2 2 4 2" xfId="3289"/>
    <cellStyle name="Comma 2 5 3 2 2 5" xfId="3290"/>
    <cellStyle name="Comma 2 5 3 2 3" xfId="3291"/>
    <cellStyle name="Comma 2 5 3 2 3 2" xfId="3292"/>
    <cellStyle name="Comma 2 5 3 2 3 2 2" xfId="3293"/>
    <cellStyle name="Comma 2 5 3 2 3 2 2 2" xfId="3294"/>
    <cellStyle name="Comma 2 5 3 2 3 2 2 2 2" xfId="3295"/>
    <cellStyle name="Comma 2 5 3 2 3 2 2 3" xfId="3296"/>
    <cellStyle name="Comma 2 5 3 2 3 2 3" xfId="3297"/>
    <cellStyle name="Comma 2 5 3 2 3 2 3 2" xfId="3298"/>
    <cellStyle name="Comma 2 5 3 2 3 2 4" xfId="3299"/>
    <cellStyle name="Comma 2 5 3 2 3 3" xfId="3300"/>
    <cellStyle name="Comma 2 5 3 2 3 3 2" xfId="3301"/>
    <cellStyle name="Comma 2 5 3 2 3 3 2 2" xfId="3302"/>
    <cellStyle name="Comma 2 5 3 2 3 3 3" xfId="3303"/>
    <cellStyle name="Comma 2 5 3 2 3 4" xfId="3304"/>
    <cellStyle name="Comma 2 5 3 2 3 4 2" xfId="3305"/>
    <cellStyle name="Comma 2 5 3 2 3 5" xfId="3306"/>
    <cellStyle name="Comma 2 5 3 2 4" xfId="3307"/>
    <cellStyle name="Comma 2 5 3 2 4 2" xfId="3308"/>
    <cellStyle name="Comma 2 5 3 2 4 2 2" xfId="3309"/>
    <cellStyle name="Comma 2 5 3 2 4 2 2 2" xfId="3310"/>
    <cellStyle name="Comma 2 5 3 2 4 2 3" xfId="3311"/>
    <cellStyle name="Comma 2 5 3 2 4 3" xfId="3312"/>
    <cellStyle name="Comma 2 5 3 2 4 3 2" xfId="3313"/>
    <cellStyle name="Comma 2 5 3 2 4 4" xfId="3314"/>
    <cellStyle name="Comma 2 5 3 2 5" xfId="3315"/>
    <cellStyle name="Comma 2 5 3 2 5 2" xfId="3316"/>
    <cellStyle name="Comma 2 5 3 2 5 2 2" xfId="3317"/>
    <cellStyle name="Comma 2 5 3 2 5 3" xfId="3318"/>
    <cellStyle name="Comma 2 5 3 2 6" xfId="3319"/>
    <cellStyle name="Comma 2 5 3 2 6 2" xfId="3320"/>
    <cellStyle name="Comma 2 5 3 2 7" xfId="3321"/>
    <cellStyle name="Comma 2 5 3 2 8" xfId="28905"/>
    <cellStyle name="Comma 2 5 3 3" xfId="3322"/>
    <cellStyle name="Comma 2 5 3 3 2" xfId="3323"/>
    <cellStyle name="Comma 2 5 3 3 2 2" xfId="3324"/>
    <cellStyle name="Comma 2 5 3 3 2 2 2" xfId="3325"/>
    <cellStyle name="Comma 2 5 3 3 2 2 2 2" xfId="3326"/>
    <cellStyle name="Comma 2 5 3 3 2 2 3" xfId="3327"/>
    <cellStyle name="Comma 2 5 3 3 2 3" xfId="3328"/>
    <cellStyle name="Comma 2 5 3 3 2 3 2" xfId="3329"/>
    <cellStyle name="Comma 2 5 3 3 2 4" xfId="3330"/>
    <cellStyle name="Comma 2 5 3 3 3" xfId="3331"/>
    <cellStyle name="Comma 2 5 3 3 3 2" xfId="3332"/>
    <cellStyle name="Comma 2 5 3 3 3 2 2" xfId="3333"/>
    <cellStyle name="Comma 2 5 3 3 3 3" xfId="3334"/>
    <cellStyle name="Comma 2 5 3 3 4" xfId="3335"/>
    <cellStyle name="Comma 2 5 3 3 4 2" xfId="3336"/>
    <cellStyle name="Comma 2 5 3 3 5" xfId="3337"/>
    <cellStyle name="Comma 2 5 3 4" xfId="3338"/>
    <cellStyle name="Comma 2 5 3 4 2" xfId="3339"/>
    <cellStyle name="Comma 2 5 3 4 2 2" xfId="3340"/>
    <cellStyle name="Comma 2 5 3 4 2 2 2" xfId="3341"/>
    <cellStyle name="Comma 2 5 3 4 2 2 2 2" xfId="3342"/>
    <cellStyle name="Comma 2 5 3 4 2 2 3" xfId="3343"/>
    <cellStyle name="Comma 2 5 3 4 2 3" xfId="3344"/>
    <cellStyle name="Comma 2 5 3 4 2 3 2" xfId="3345"/>
    <cellStyle name="Comma 2 5 3 4 2 4" xfId="3346"/>
    <cellStyle name="Comma 2 5 3 4 3" xfId="3347"/>
    <cellStyle name="Comma 2 5 3 4 3 2" xfId="3348"/>
    <cellStyle name="Comma 2 5 3 4 3 2 2" xfId="3349"/>
    <cellStyle name="Comma 2 5 3 4 3 3" xfId="3350"/>
    <cellStyle name="Comma 2 5 3 4 4" xfId="3351"/>
    <cellStyle name="Comma 2 5 3 4 4 2" xfId="3352"/>
    <cellStyle name="Comma 2 5 3 4 5" xfId="3353"/>
    <cellStyle name="Comma 2 5 3 5" xfId="3354"/>
    <cellStyle name="Comma 2 5 3 5 2" xfId="3355"/>
    <cellStyle name="Comma 2 5 3 5 2 2" xfId="3356"/>
    <cellStyle name="Comma 2 5 3 5 2 2 2" xfId="3357"/>
    <cellStyle name="Comma 2 5 3 5 2 2 2 2" xfId="3358"/>
    <cellStyle name="Comma 2 5 3 5 2 2 3" xfId="3359"/>
    <cellStyle name="Comma 2 5 3 5 2 3" xfId="3360"/>
    <cellStyle name="Comma 2 5 3 5 2 3 2" xfId="3361"/>
    <cellStyle name="Comma 2 5 3 5 2 4" xfId="3362"/>
    <cellStyle name="Comma 2 5 3 5 3" xfId="3363"/>
    <cellStyle name="Comma 2 5 3 5 3 2" xfId="3364"/>
    <cellStyle name="Comma 2 5 3 5 3 2 2" xfId="3365"/>
    <cellStyle name="Comma 2 5 3 5 3 3" xfId="3366"/>
    <cellStyle name="Comma 2 5 3 5 4" xfId="3367"/>
    <cellStyle name="Comma 2 5 3 5 4 2" xfId="3368"/>
    <cellStyle name="Comma 2 5 3 5 5" xfId="3369"/>
    <cellStyle name="Comma 2 5 3 6" xfId="3370"/>
    <cellStyle name="Comma 2 5 3 6 2" xfId="3371"/>
    <cellStyle name="Comma 2 5 3 6 2 2" xfId="3372"/>
    <cellStyle name="Comma 2 5 3 6 2 2 2" xfId="3373"/>
    <cellStyle name="Comma 2 5 3 6 2 3" xfId="3374"/>
    <cellStyle name="Comma 2 5 3 6 3" xfId="3375"/>
    <cellStyle name="Comma 2 5 3 6 3 2" xfId="3376"/>
    <cellStyle name="Comma 2 5 3 6 4" xfId="3377"/>
    <cellStyle name="Comma 2 5 3 7" xfId="3378"/>
    <cellStyle name="Comma 2 5 3 7 2" xfId="3379"/>
    <cellStyle name="Comma 2 5 3 7 2 2" xfId="3380"/>
    <cellStyle name="Comma 2 5 3 7 3" xfId="3381"/>
    <cellStyle name="Comma 2 5 3 8" xfId="3382"/>
    <cellStyle name="Comma 2 5 3 8 2" xfId="3383"/>
    <cellStyle name="Comma 2 5 3 9" xfId="3384"/>
    <cellStyle name="Comma 2 5 3 9 2" xfId="3385"/>
    <cellStyle name="Comma 2 5 4" xfId="3386"/>
    <cellStyle name="Comma 2 5 4 2" xfId="3387"/>
    <cellStyle name="Comma 2 5 4 2 2" xfId="3388"/>
    <cellStyle name="Comma 2 5 4 2 2 2" xfId="3389"/>
    <cellStyle name="Comma 2 5 4 2 2 2 2" xfId="3390"/>
    <cellStyle name="Comma 2 5 4 2 2 2 2 2" xfId="3391"/>
    <cellStyle name="Comma 2 5 4 2 2 2 3" xfId="3392"/>
    <cellStyle name="Comma 2 5 4 2 2 3" xfId="3393"/>
    <cellStyle name="Comma 2 5 4 2 2 3 2" xfId="3394"/>
    <cellStyle name="Comma 2 5 4 2 2 4" xfId="3395"/>
    <cellStyle name="Comma 2 5 4 2 3" xfId="3396"/>
    <cellStyle name="Comma 2 5 4 2 3 2" xfId="3397"/>
    <cellStyle name="Comma 2 5 4 2 3 2 2" xfId="3398"/>
    <cellStyle name="Comma 2 5 4 2 3 3" xfId="3399"/>
    <cellStyle name="Comma 2 5 4 2 4" xfId="3400"/>
    <cellStyle name="Comma 2 5 4 2 4 2" xfId="3401"/>
    <cellStyle name="Comma 2 5 4 2 5" xfId="3402"/>
    <cellStyle name="Comma 2 5 4 3" xfId="3403"/>
    <cellStyle name="Comma 2 5 4 3 2" xfId="3404"/>
    <cellStyle name="Comma 2 5 4 3 2 2" xfId="3405"/>
    <cellStyle name="Comma 2 5 4 3 2 2 2" xfId="3406"/>
    <cellStyle name="Comma 2 5 4 3 2 2 2 2" xfId="3407"/>
    <cellStyle name="Comma 2 5 4 3 2 2 3" xfId="3408"/>
    <cellStyle name="Comma 2 5 4 3 2 3" xfId="3409"/>
    <cellStyle name="Comma 2 5 4 3 2 3 2" xfId="3410"/>
    <cellStyle name="Comma 2 5 4 3 2 4" xfId="3411"/>
    <cellStyle name="Comma 2 5 4 3 3" xfId="3412"/>
    <cellStyle name="Comma 2 5 4 3 3 2" xfId="3413"/>
    <cellStyle name="Comma 2 5 4 3 3 2 2" xfId="3414"/>
    <cellStyle name="Comma 2 5 4 3 3 3" xfId="3415"/>
    <cellStyle name="Comma 2 5 4 3 4" xfId="3416"/>
    <cellStyle name="Comma 2 5 4 3 4 2" xfId="3417"/>
    <cellStyle name="Comma 2 5 4 3 5" xfId="3418"/>
    <cellStyle name="Comma 2 5 4 4" xfId="3419"/>
    <cellStyle name="Comma 2 5 4 4 2" xfId="3420"/>
    <cellStyle name="Comma 2 5 4 4 2 2" xfId="3421"/>
    <cellStyle name="Comma 2 5 4 4 2 2 2" xfId="3422"/>
    <cellStyle name="Comma 2 5 4 4 2 3" xfId="3423"/>
    <cellStyle name="Comma 2 5 4 4 3" xfId="3424"/>
    <cellStyle name="Comma 2 5 4 4 3 2" xfId="3425"/>
    <cellStyle name="Comma 2 5 4 4 4" xfId="3426"/>
    <cellStyle name="Comma 2 5 4 5" xfId="3427"/>
    <cellStyle name="Comma 2 5 4 5 2" xfId="3428"/>
    <cellStyle name="Comma 2 5 4 5 2 2" xfId="3429"/>
    <cellStyle name="Comma 2 5 4 5 3" xfId="3430"/>
    <cellStyle name="Comma 2 5 4 6" xfId="3431"/>
    <cellStyle name="Comma 2 5 4 6 2" xfId="3432"/>
    <cellStyle name="Comma 2 5 4 7" xfId="3433"/>
    <cellStyle name="Comma 2 5 4 8" xfId="28906"/>
    <cellStyle name="Comma 2 5 5" xfId="3434"/>
    <cellStyle name="Comma 2 5 5 2" xfId="3435"/>
    <cellStyle name="Comma 2 5 5 2 2" xfId="3436"/>
    <cellStyle name="Comma 2 5 5 2 2 2" xfId="3437"/>
    <cellStyle name="Comma 2 5 5 2 2 2 2" xfId="3438"/>
    <cellStyle name="Comma 2 5 5 2 2 3" xfId="3439"/>
    <cellStyle name="Comma 2 5 5 2 3" xfId="3440"/>
    <cellStyle name="Comma 2 5 5 2 3 2" xfId="3441"/>
    <cellStyle name="Comma 2 5 5 2 4" xfId="3442"/>
    <cellStyle name="Comma 2 5 5 3" xfId="3443"/>
    <cellStyle name="Comma 2 5 5 3 2" xfId="3444"/>
    <cellStyle name="Comma 2 5 5 3 2 2" xfId="3445"/>
    <cellStyle name="Comma 2 5 5 3 3" xfId="3446"/>
    <cellStyle name="Comma 2 5 5 4" xfId="3447"/>
    <cellStyle name="Comma 2 5 5 4 2" xfId="3448"/>
    <cellStyle name="Comma 2 5 5 5" xfId="3449"/>
    <cellStyle name="Comma 2 5 6" xfId="3450"/>
    <cellStyle name="Comma 2 5 6 2" xfId="3451"/>
    <cellStyle name="Comma 2 5 6 2 2" xfId="3452"/>
    <cellStyle name="Comma 2 5 6 2 2 2" xfId="3453"/>
    <cellStyle name="Comma 2 5 6 2 2 2 2" xfId="3454"/>
    <cellStyle name="Comma 2 5 6 2 2 3" xfId="3455"/>
    <cellStyle name="Comma 2 5 6 2 3" xfId="3456"/>
    <cellStyle name="Comma 2 5 6 2 3 2" xfId="3457"/>
    <cellStyle name="Comma 2 5 6 2 4" xfId="3458"/>
    <cellStyle name="Comma 2 5 6 3" xfId="3459"/>
    <cellStyle name="Comma 2 5 6 3 2" xfId="3460"/>
    <cellStyle name="Comma 2 5 6 3 2 2" xfId="3461"/>
    <cellStyle name="Comma 2 5 6 3 3" xfId="3462"/>
    <cellStyle name="Comma 2 5 6 4" xfId="3463"/>
    <cellStyle name="Comma 2 5 6 4 2" xfId="3464"/>
    <cellStyle name="Comma 2 5 6 5" xfId="3465"/>
    <cellStyle name="Comma 2 5 7" xfId="3466"/>
    <cellStyle name="Comma 2 5 7 2" xfId="3467"/>
    <cellStyle name="Comma 2 5 7 2 2" xfId="3468"/>
    <cellStyle name="Comma 2 5 7 2 2 2" xfId="3469"/>
    <cellStyle name="Comma 2 5 7 2 2 2 2" xfId="3470"/>
    <cellStyle name="Comma 2 5 7 2 2 3" xfId="3471"/>
    <cellStyle name="Comma 2 5 7 2 3" xfId="3472"/>
    <cellStyle name="Comma 2 5 7 2 3 2" xfId="3473"/>
    <cellStyle name="Comma 2 5 7 2 4" xfId="3474"/>
    <cellStyle name="Comma 2 5 7 3" xfId="3475"/>
    <cellStyle name="Comma 2 5 7 3 2" xfId="3476"/>
    <cellStyle name="Comma 2 5 7 3 2 2" xfId="3477"/>
    <cellStyle name="Comma 2 5 7 3 3" xfId="3478"/>
    <cellStyle name="Comma 2 5 7 4" xfId="3479"/>
    <cellStyle name="Comma 2 5 7 4 2" xfId="3480"/>
    <cellStyle name="Comma 2 5 7 5" xfId="3481"/>
    <cellStyle name="Comma 2 5 8" xfId="3482"/>
    <cellStyle name="Comma 2 5 8 2" xfId="3483"/>
    <cellStyle name="Comma 2 5 8 2 2" xfId="3484"/>
    <cellStyle name="Comma 2 5 8 2 2 2" xfId="3485"/>
    <cellStyle name="Comma 2 5 8 2 3" xfId="3486"/>
    <cellStyle name="Comma 2 5 8 3" xfId="3487"/>
    <cellStyle name="Comma 2 5 8 3 2" xfId="3488"/>
    <cellStyle name="Comma 2 5 8 4" xfId="3489"/>
    <cellStyle name="Comma 2 5 9" xfId="3490"/>
    <cellStyle name="Comma 2 5 9 2" xfId="3491"/>
    <cellStyle name="Comma 2 5 9 2 2" xfId="3492"/>
    <cellStyle name="Comma 2 5 9 3" xfId="3493"/>
    <cellStyle name="Comma 2 6" xfId="3494"/>
    <cellStyle name="Comma 2 6 10" xfId="3495"/>
    <cellStyle name="Comma 2 6 10 2" xfId="3496"/>
    <cellStyle name="Comma 2 6 11" xfId="3497"/>
    <cellStyle name="Comma 2 6 12" xfId="28907"/>
    <cellStyle name="Comma 2 6 2" xfId="3498"/>
    <cellStyle name="Comma 2 6 2 10" xfId="3499"/>
    <cellStyle name="Comma 2 6 2 11" xfId="28908"/>
    <cellStyle name="Comma 2 6 2 2" xfId="3500"/>
    <cellStyle name="Comma 2 6 2 2 2" xfId="3501"/>
    <cellStyle name="Comma 2 6 2 2 2 2" xfId="3502"/>
    <cellStyle name="Comma 2 6 2 2 2 2 2" xfId="3503"/>
    <cellStyle name="Comma 2 6 2 2 2 2 2 2" xfId="3504"/>
    <cellStyle name="Comma 2 6 2 2 2 2 2 2 2" xfId="3505"/>
    <cellStyle name="Comma 2 6 2 2 2 2 2 3" xfId="3506"/>
    <cellStyle name="Comma 2 6 2 2 2 2 3" xfId="3507"/>
    <cellStyle name="Comma 2 6 2 2 2 2 3 2" xfId="3508"/>
    <cellStyle name="Comma 2 6 2 2 2 2 4" xfId="3509"/>
    <cellStyle name="Comma 2 6 2 2 2 3" xfId="3510"/>
    <cellStyle name="Comma 2 6 2 2 2 3 2" xfId="3511"/>
    <cellStyle name="Comma 2 6 2 2 2 3 2 2" xfId="3512"/>
    <cellStyle name="Comma 2 6 2 2 2 3 3" xfId="3513"/>
    <cellStyle name="Comma 2 6 2 2 2 4" xfId="3514"/>
    <cellStyle name="Comma 2 6 2 2 2 4 2" xfId="3515"/>
    <cellStyle name="Comma 2 6 2 2 2 5" xfId="3516"/>
    <cellStyle name="Comma 2 6 2 2 3" xfId="3517"/>
    <cellStyle name="Comma 2 6 2 2 3 2" xfId="3518"/>
    <cellStyle name="Comma 2 6 2 2 3 2 2" xfId="3519"/>
    <cellStyle name="Comma 2 6 2 2 3 2 2 2" xfId="3520"/>
    <cellStyle name="Comma 2 6 2 2 3 2 2 2 2" xfId="3521"/>
    <cellStyle name="Comma 2 6 2 2 3 2 2 3" xfId="3522"/>
    <cellStyle name="Comma 2 6 2 2 3 2 3" xfId="3523"/>
    <cellStyle name="Comma 2 6 2 2 3 2 3 2" xfId="3524"/>
    <cellStyle name="Comma 2 6 2 2 3 2 4" xfId="3525"/>
    <cellStyle name="Comma 2 6 2 2 3 3" xfId="3526"/>
    <cellStyle name="Comma 2 6 2 2 3 3 2" xfId="3527"/>
    <cellStyle name="Comma 2 6 2 2 3 3 2 2" xfId="3528"/>
    <cellStyle name="Comma 2 6 2 2 3 3 3" xfId="3529"/>
    <cellStyle name="Comma 2 6 2 2 3 4" xfId="3530"/>
    <cellStyle name="Comma 2 6 2 2 3 4 2" xfId="3531"/>
    <cellStyle name="Comma 2 6 2 2 3 5" xfId="3532"/>
    <cellStyle name="Comma 2 6 2 2 4" xfId="3533"/>
    <cellStyle name="Comma 2 6 2 2 4 2" xfId="3534"/>
    <cellStyle name="Comma 2 6 2 2 4 2 2" xfId="3535"/>
    <cellStyle name="Comma 2 6 2 2 4 2 2 2" xfId="3536"/>
    <cellStyle name="Comma 2 6 2 2 4 2 3" xfId="3537"/>
    <cellStyle name="Comma 2 6 2 2 4 3" xfId="3538"/>
    <cellStyle name="Comma 2 6 2 2 4 3 2" xfId="3539"/>
    <cellStyle name="Comma 2 6 2 2 4 4" xfId="3540"/>
    <cellStyle name="Comma 2 6 2 2 5" xfId="3541"/>
    <cellStyle name="Comma 2 6 2 2 5 2" xfId="3542"/>
    <cellStyle name="Comma 2 6 2 2 5 2 2" xfId="3543"/>
    <cellStyle name="Comma 2 6 2 2 5 3" xfId="3544"/>
    <cellStyle name="Comma 2 6 2 2 6" xfId="3545"/>
    <cellStyle name="Comma 2 6 2 2 6 2" xfId="3546"/>
    <cellStyle name="Comma 2 6 2 2 7" xfId="3547"/>
    <cellStyle name="Comma 2 6 2 2 8" xfId="28909"/>
    <cellStyle name="Comma 2 6 2 3" xfId="3548"/>
    <cellStyle name="Comma 2 6 2 3 2" xfId="3549"/>
    <cellStyle name="Comma 2 6 2 3 2 2" xfId="3550"/>
    <cellStyle name="Comma 2 6 2 3 2 2 2" xfId="3551"/>
    <cellStyle name="Comma 2 6 2 3 2 2 2 2" xfId="3552"/>
    <cellStyle name="Comma 2 6 2 3 2 2 3" xfId="3553"/>
    <cellStyle name="Comma 2 6 2 3 2 3" xfId="3554"/>
    <cellStyle name="Comma 2 6 2 3 2 3 2" xfId="3555"/>
    <cellStyle name="Comma 2 6 2 3 2 4" xfId="3556"/>
    <cellStyle name="Comma 2 6 2 3 3" xfId="3557"/>
    <cellStyle name="Comma 2 6 2 3 3 2" xfId="3558"/>
    <cellStyle name="Comma 2 6 2 3 3 2 2" xfId="3559"/>
    <cellStyle name="Comma 2 6 2 3 3 3" xfId="3560"/>
    <cellStyle name="Comma 2 6 2 3 4" xfId="3561"/>
    <cellStyle name="Comma 2 6 2 3 4 2" xfId="3562"/>
    <cellStyle name="Comma 2 6 2 3 5" xfId="3563"/>
    <cellStyle name="Comma 2 6 2 4" xfId="3564"/>
    <cellStyle name="Comma 2 6 2 4 2" xfId="3565"/>
    <cellStyle name="Comma 2 6 2 4 2 2" xfId="3566"/>
    <cellStyle name="Comma 2 6 2 4 2 2 2" xfId="3567"/>
    <cellStyle name="Comma 2 6 2 4 2 2 2 2" xfId="3568"/>
    <cellStyle name="Comma 2 6 2 4 2 2 3" xfId="3569"/>
    <cellStyle name="Comma 2 6 2 4 2 3" xfId="3570"/>
    <cellStyle name="Comma 2 6 2 4 2 3 2" xfId="3571"/>
    <cellStyle name="Comma 2 6 2 4 2 4" xfId="3572"/>
    <cellStyle name="Comma 2 6 2 4 3" xfId="3573"/>
    <cellStyle name="Comma 2 6 2 4 3 2" xfId="3574"/>
    <cellStyle name="Comma 2 6 2 4 3 2 2" xfId="3575"/>
    <cellStyle name="Comma 2 6 2 4 3 3" xfId="3576"/>
    <cellStyle name="Comma 2 6 2 4 4" xfId="3577"/>
    <cellStyle name="Comma 2 6 2 4 4 2" xfId="3578"/>
    <cellStyle name="Comma 2 6 2 4 5" xfId="3579"/>
    <cellStyle name="Comma 2 6 2 5" xfId="3580"/>
    <cellStyle name="Comma 2 6 2 5 2" xfId="3581"/>
    <cellStyle name="Comma 2 6 2 5 2 2" xfId="3582"/>
    <cellStyle name="Comma 2 6 2 5 2 2 2" xfId="3583"/>
    <cellStyle name="Comma 2 6 2 5 2 2 2 2" xfId="3584"/>
    <cellStyle name="Comma 2 6 2 5 2 2 3" xfId="3585"/>
    <cellStyle name="Comma 2 6 2 5 2 3" xfId="3586"/>
    <cellStyle name="Comma 2 6 2 5 2 3 2" xfId="3587"/>
    <cellStyle name="Comma 2 6 2 5 2 4" xfId="3588"/>
    <cellStyle name="Comma 2 6 2 5 3" xfId="3589"/>
    <cellStyle name="Comma 2 6 2 5 3 2" xfId="3590"/>
    <cellStyle name="Comma 2 6 2 5 3 2 2" xfId="3591"/>
    <cellStyle name="Comma 2 6 2 5 3 3" xfId="3592"/>
    <cellStyle name="Comma 2 6 2 5 4" xfId="3593"/>
    <cellStyle name="Comma 2 6 2 5 4 2" xfId="3594"/>
    <cellStyle name="Comma 2 6 2 5 5" xfId="3595"/>
    <cellStyle name="Comma 2 6 2 6" xfId="3596"/>
    <cellStyle name="Comma 2 6 2 6 2" xfId="3597"/>
    <cellStyle name="Comma 2 6 2 6 2 2" xfId="3598"/>
    <cellStyle name="Comma 2 6 2 6 2 2 2" xfId="3599"/>
    <cellStyle name="Comma 2 6 2 6 2 3" xfId="3600"/>
    <cellStyle name="Comma 2 6 2 6 3" xfId="3601"/>
    <cellStyle name="Comma 2 6 2 6 3 2" xfId="3602"/>
    <cellStyle name="Comma 2 6 2 6 4" xfId="3603"/>
    <cellStyle name="Comma 2 6 2 7" xfId="3604"/>
    <cellStyle name="Comma 2 6 2 7 2" xfId="3605"/>
    <cellStyle name="Comma 2 6 2 7 2 2" xfId="3606"/>
    <cellStyle name="Comma 2 6 2 7 3" xfId="3607"/>
    <cellStyle name="Comma 2 6 2 8" xfId="3608"/>
    <cellStyle name="Comma 2 6 2 8 2" xfId="3609"/>
    <cellStyle name="Comma 2 6 2 9" xfId="3610"/>
    <cellStyle name="Comma 2 6 2 9 2" xfId="3611"/>
    <cellStyle name="Comma 2 6 3" xfId="3612"/>
    <cellStyle name="Comma 2 6 3 2" xfId="3613"/>
    <cellStyle name="Comma 2 6 3 2 2" xfId="3614"/>
    <cellStyle name="Comma 2 6 3 2 2 2" xfId="3615"/>
    <cellStyle name="Comma 2 6 3 2 2 2 2" xfId="3616"/>
    <cellStyle name="Comma 2 6 3 2 2 2 2 2" xfId="3617"/>
    <cellStyle name="Comma 2 6 3 2 2 2 3" xfId="3618"/>
    <cellStyle name="Comma 2 6 3 2 2 3" xfId="3619"/>
    <cellStyle name="Comma 2 6 3 2 2 3 2" xfId="3620"/>
    <cellStyle name="Comma 2 6 3 2 2 4" xfId="3621"/>
    <cellStyle name="Comma 2 6 3 2 3" xfId="3622"/>
    <cellStyle name="Comma 2 6 3 2 3 2" xfId="3623"/>
    <cellStyle name="Comma 2 6 3 2 3 2 2" xfId="3624"/>
    <cellStyle name="Comma 2 6 3 2 3 3" xfId="3625"/>
    <cellStyle name="Comma 2 6 3 2 4" xfId="3626"/>
    <cellStyle name="Comma 2 6 3 2 4 2" xfId="3627"/>
    <cellStyle name="Comma 2 6 3 2 5" xfId="3628"/>
    <cellStyle name="Comma 2 6 3 3" xfId="3629"/>
    <cellStyle name="Comma 2 6 3 3 2" xfId="3630"/>
    <cellStyle name="Comma 2 6 3 3 2 2" xfId="3631"/>
    <cellStyle name="Comma 2 6 3 3 2 2 2" xfId="3632"/>
    <cellStyle name="Comma 2 6 3 3 2 2 2 2" xfId="3633"/>
    <cellStyle name="Comma 2 6 3 3 2 2 3" xfId="3634"/>
    <cellStyle name="Comma 2 6 3 3 2 3" xfId="3635"/>
    <cellStyle name="Comma 2 6 3 3 2 3 2" xfId="3636"/>
    <cellStyle name="Comma 2 6 3 3 2 4" xfId="3637"/>
    <cellStyle name="Comma 2 6 3 3 3" xfId="3638"/>
    <cellStyle name="Comma 2 6 3 3 3 2" xfId="3639"/>
    <cellStyle name="Comma 2 6 3 3 3 2 2" xfId="3640"/>
    <cellStyle name="Comma 2 6 3 3 3 3" xfId="3641"/>
    <cellStyle name="Comma 2 6 3 3 4" xfId="3642"/>
    <cellStyle name="Comma 2 6 3 3 4 2" xfId="3643"/>
    <cellStyle name="Comma 2 6 3 3 5" xfId="3644"/>
    <cellStyle name="Comma 2 6 3 4" xfId="3645"/>
    <cellStyle name="Comma 2 6 3 4 2" xfId="3646"/>
    <cellStyle name="Comma 2 6 3 4 2 2" xfId="3647"/>
    <cellStyle name="Comma 2 6 3 4 2 2 2" xfId="3648"/>
    <cellStyle name="Comma 2 6 3 4 2 3" xfId="3649"/>
    <cellStyle name="Comma 2 6 3 4 3" xfId="3650"/>
    <cellStyle name="Comma 2 6 3 4 3 2" xfId="3651"/>
    <cellStyle name="Comma 2 6 3 4 4" xfId="3652"/>
    <cellStyle name="Comma 2 6 3 5" xfId="3653"/>
    <cellStyle name="Comma 2 6 3 5 2" xfId="3654"/>
    <cellStyle name="Comma 2 6 3 5 2 2" xfId="3655"/>
    <cellStyle name="Comma 2 6 3 5 3" xfId="3656"/>
    <cellStyle name="Comma 2 6 3 6" xfId="3657"/>
    <cellStyle name="Comma 2 6 3 6 2" xfId="3658"/>
    <cellStyle name="Comma 2 6 3 7" xfId="3659"/>
    <cellStyle name="Comma 2 6 3 8" xfId="28910"/>
    <cellStyle name="Comma 2 6 4" xfId="3660"/>
    <cellStyle name="Comma 2 6 4 2" xfId="3661"/>
    <cellStyle name="Comma 2 6 4 2 2" xfId="3662"/>
    <cellStyle name="Comma 2 6 4 2 2 2" xfId="3663"/>
    <cellStyle name="Comma 2 6 4 2 2 2 2" xfId="3664"/>
    <cellStyle name="Comma 2 6 4 2 2 3" xfId="3665"/>
    <cellStyle name="Comma 2 6 4 2 3" xfId="3666"/>
    <cellStyle name="Comma 2 6 4 2 3 2" xfId="3667"/>
    <cellStyle name="Comma 2 6 4 2 4" xfId="3668"/>
    <cellStyle name="Comma 2 6 4 3" xfId="3669"/>
    <cellStyle name="Comma 2 6 4 3 2" xfId="3670"/>
    <cellStyle name="Comma 2 6 4 3 2 2" xfId="3671"/>
    <cellStyle name="Comma 2 6 4 3 3" xfId="3672"/>
    <cellStyle name="Comma 2 6 4 4" xfId="3673"/>
    <cellStyle name="Comma 2 6 4 4 2" xfId="3674"/>
    <cellStyle name="Comma 2 6 4 5" xfId="3675"/>
    <cellStyle name="Comma 2 6 5" xfId="3676"/>
    <cellStyle name="Comma 2 6 5 2" xfId="3677"/>
    <cellStyle name="Comma 2 6 5 2 2" xfId="3678"/>
    <cellStyle name="Comma 2 6 5 2 2 2" xfId="3679"/>
    <cellStyle name="Comma 2 6 5 2 2 2 2" xfId="3680"/>
    <cellStyle name="Comma 2 6 5 2 2 3" xfId="3681"/>
    <cellStyle name="Comma 2 6 5 2 3" xfId="3682"/>
    <cellStyle name="Comma 2 6 5 2 3 2" xfId="3683"/>
    <cellStyle name="Comma 2 6 5 2 4" xfId="3684"/>
    <cellStyle name="Comma 2 6 5 3" xfId="3685"/>
    <cellStyle name="Comma 2 6 5 3 2" xfId="3686"/>
    <cellStyle name="Comma 2 6 5 3 2 2" xfId="3687"/>
    <cellStyle name="Comma 2 6 5 3 3" xfId="3688"/>
    <cellStyle name="Comma 2 6 5 4" xfId="3689"/>
    <cellStyle name="Comma 2 6 5 4 2" xfId="3690"/>
    <cellStyle name="Comma 2 6 5 5" xfId="3691"/>
    <cellStyle name="Comma 2 6 6" xfId="3692"/>
    <cellStyle name="Comma 2 6 6 2" xfId="3693"/>
    <cellStyle name="Comma 2 6 6 2 2" xfId="3694"/>
    <cellStyle name="Comma 2 6 6 2 2 2" xfId="3695"/>
    <cellStyle name="Comma 2 6 6 2 2 2 2" xfId="3696"/>
    <cellStyle name="Comma 2 6 6 2 2 3" xfId="3697"/>
    <cellStyle name="Comma 2 6 6 2 3" xfId="3698"/>
    <cellStyle name="Comma 2 6 6 2 3 2" xfId="3699"/>
    <cellStyle name="Comma 2 6 6 2 4" xfId="3700"/>
    <cellStyle name="Comma 2 6 6 3" xfId="3701"/>
    <cellStyle name="Comma 2 6 6 3 2" xfId="3702"/>
    <cellStyle name="Comma 2 6 6 3 2 2" xfId="3703"/>
    <cellStyle name="Comma 2 6 6 3 3" xfId="3704"/>
    <cellStyle name="Comma 2 6 6 4" xfId="3705"/>
    <cellStyle name="Comma 2 6 6 4 2" xfId="3706"/>
    <cellStyle name="Comma 2 6 6 5" xfId="3707"/>
    <cellStyle name="Comma 2 6 7" xfId="3708"/>
    <cellStyle name="Comma 2 6 7 2" xfId="3709"/>
    <cellStyle name="Comma 2 6 7 2 2" xfId="3710"/>
    <cellStyle name="Comma 2 6 7 2 2 2" xfId="3711"/>
    <cellStyle name="Comma 2 6 7 2 3" xfId="3712"/>
    <cellStyle name="Comma 2 6 7 3" xfId="3713"/>
    <cellStyle name="Comma 2 6 7 3 2" xfId="3714"/>
    <cellStyle name="Comma 2 6 7 4" xfId="3715"/>
    <cellStyle name="Comma 2 6 8" xfId="3716"/>
    <cellStyle name="Comma 2 6 8 2" xfId="3717"/>
    <cellStyle name="Comma 2 6 8 2 2" xfId="3718"/>
    <cellStyle name="Comma 2 6 8 3" xfId="3719"/>
    <cellStyle name="Comma 2 6 9" xfId="3720"/>
    <cellStyle name="Comma 2 6 9 2" xfId="3721"/>
    <cellStyle name="Comma 2 7" xfId="3722"/>
    <cellStyle name="Comma 2 7 10" xfId="3723"/>
    <cellStyle name="Comma 2 7 11" xfId="28911"/>
    <cellStyle name="Comma 2 7 2" xfId="3724"/>
    <cellStyle name="Comma 2 7 2 2" xfId="3725"/>
    <cellStyle name="Comma 2 7 2 2 2" xfId="3726"/>
    <cellStyle name="Comma 2 7 2 2 2 2" xfId="3727"/>
    <cellStyle name="Comma 2 7 2 2 2 2 2" xfId="3728"/>
    <cellStyle name="Comma 2 7 2 2 2 2 2 2" xfId="3729"/>
    <cellStyle name="Comma 2 7 2 2 2 2 3" xfId="3730"/>
    <cellStyle name="Comma 2 7 2 2 2 3" xfId="3731"/>
    <cellStyle name="Comma 2 7 2 2 2 3 2" xfId="3732"/>
    <cellStyle name="Comma 2 7 2 2 2 4" xfId="3733"/>
    <cellStyle name="Comma 2 7 2 2 3" xfId="3734"/>
    <cellStyle name="Comma 2 7 2 2 3 2" xfId="3735"/>
    <cellStyle name="Comma 2 7 2 2 3 2 2" xfId="3736"/>
    <cellStyle name="Comma 2 7 2 2 3 3" xfId="3737"/>
    <cellStyle name="Comma 2 7 2 2 4" xfId="3738"/>
    <cellStyle name="Comma 2 7 2 2 4 2" xfId="3739"/>
    <cellStyle name="Comma 2 7 2 2 5" xfId="3740"/>
    <cellStyle name="Comma 2 7 2 3" xfId="3741"/>
    <cellStyle name="Comma 2 7 2 3 2" xfId="3742"/>
    <cellStyle name="Comma 2 7 2 3 2 2" xfId="3743"/>
    <cellStyle name="Comma 2 7 2 3 2 2 2" xfId="3744"/>
    <cellStyle name="Comma 2 7 2 3 2 2 2 2" xfId="3745"/>
    <cellStyle name="Comma 2 7 2 3 2 2 3" xfId="3746"/>
    <cellStyle name="Comma 2 7 2 3 2 3" xfId="3747"/>
    <cellStyle name="Comma 2 7 2 3 2 3 2" xfId="3748"/>
    <cellStyle name="Comma 2 7 2 3 2 4" xfId="3749"/>
    <cellStyle name="Comma 2 7 2 3 3" xfId="3750"/>
    <cellStyle name="Comma 2 7 2 3 3 2" xfId="3751"/>
    <cellStyle name="Comma 2 7 2 3 3 2 2" xfId="3752"/>
    <cellStyle name="Comma 2 7 2 3 3 3" xfId="3753"/>
    <cellStyle name="Comma 2 7 2 3 4" xfId="3754"/>
    <cellStyle name="Comma 2 7 2 3 4 2" xfId="3755"/>
    <cellStyle name="Comma 2 7 2 3 5" xfId="3756"/>
    <cellStyle name="Comma 2 7 2 4" xfId="3757"/>
    <cellStyle name="Comma 2 7 2 4 2" xfId="3758"/>
    <cellStyle name="Comma 2 7 2 4 2 2" xfId="3759"/>
    <cellStyle name="Comma 2 7 2 4 2 2 2" xfId="3760"/>
    <cellStyle name="Comma 2 7 2 4 2 3" xfId="3761"/>
    <cellStyle name="Comma 2 7 2 4 3" xfId="3762"/>
    <cellStyle name="Comma 2 7 2 4 3 2" xfId="3763"/>
    <cellStyle name="Comma 2 7 2 4 4" xfId="3764"/>
    <cellStyle name="Comma 2 7 2 5" xfId="3765"/>
    <cellStyle name="Comma 2 7 2 5 2" xfId="3766"/>
    <cellStyle name="Comma 2 7 2 5 2 2" xfId="3767"/>
    <cellStyle name="Comma 2 7 2 5 3" xfId="3768"/>
    <cellStyle name="Comma 2 7 2 6" xfId="3769"/>
    <cellStyle name="Comma 2 7 2 6 2" xfId="3770"/>
    <cellStyle name="Comma 2 7 2 7" xfId="3771"/>
    <cellStyle name="Comma 2 7 2 8" xfId="28912"/>
    <cellStyle name="Comma 2 7 3" xfId="3772"/>
    <cellStyle name="Comma 2 7 3 2" xfId="3773"/>
    <cellStyle name="Comma 2 7 3 2 2" xfId="3774"/>
    <cellStyle name="Comma 2 7 3 2 2 2" xfId="3775"/>
    <cellStyle name="Comma 2 7 3 2 2 2 2" xfId="3776"/>
    <cellStyle name="Comma 2 7 3 2 2 3" xfId="3777"/>
    <cellStyle name="Comma 2 7 3 2 3" xfId="3778"/>
    <cellStyle name="Comma 2 7 3 2 3 2" xfId="3779"/>
    <cellStyle name="Comma 2 7 3 2 4" xfId="3780"/>
    <cellStyle name="Comma 2 7 3 3" xfId="3781"/>
    <cellStyle name="Comma 2 7 3 3 2" xfId="3782"/>
    <cellStyle name="Comma 2 7 3 3 2 2" xfId="3783"/>
    <cellStyle name="Comma 2 7 3 3 3" xfId="3784"/>
    <cellStyle name="Comma 2 7 3 4" xfId="3785"/>
    <cellStyle name="Comma 2 7 3 4 2" xfId="3786"/>
    <cellStyle name="Comma 2 7 3 5" xfId="3787"/>
    <cellStyle name="Comma 2 7 4" xfId="3788"/>
    <cellStyle name="Comma 2 7 4 2" xfId="3789"/>
    <cellStyle name="Comma 2 7 4 2 2" xfId="3790"/>
    <cellStyle name="Comma 2 7 4 2 2 2" xfId="3791"/>
    <cellStyle name="Comma 2 7 4 2 2 2 2" xfId="3792"/>
    <cellStyle name="Comma 2 7 4 2 2 3" xfId="3793"/>
    <cellStyle name="Comma 2 7 4 2 3" xfId="3794"/>
    <cellStyle name="Comma 2 7 4 2 3 2" xfId="3795"/>
    <cellStyle name="Comma 2 7 4 2 4" xfId="3796"/>
    <cellStyle name="Comma 2 7 4 3" xfId="3797"/>
    <cellStyle name="Comma 2 7 4 3 2" xfId="3798"/>
    <cellStyle name="Comma 2 7 4 3 2 2" xfId="3799"/>
    <cellStyle name="Comma 2 7 4 3 3" xfId="3800"/>
    <cellStyle name="Comma 2 7 4 4" xfId="3801"/>
    <cellStyle name="Comma 2 7 4 4 2" xfId="3802"/>
    <cellStyle name="Comma 2 7 4 5" xfId="3803"/>
    <cellStyle name="Comma 2 7 5" xfId="3804"/>
    <cellStyle name="Comma 2 7 5 2" xfId="3805"/>
    <cellStyle name="Comma 2 7 5 2 2" xfId="3806"/>
    <cellStyle name="Comma 2 7 5 2 2 2" xfId="3807"/>
    <cellStyle name="Comma 2 7 5 2 2 2 2" xfId="3808"/>
    <cellStyle name="Comma 2 7 5 2 2 3" xfId="3809"/>
    <cellStyle name="Comma 2 7 5 2 3" xfId="3810"/>
    <cellStyle name="Comma 2 7 5 2 3 2" xfId="3811"/>
    <cellStyle name="Comma 2 7 5 2 4" xfId="3812"/>
    <cellStyle name="Comma 2 7 5 3" xfId="3813"/>
    <cellStyle name="Comma 2 7 5 3 2" xfId="3814"/>
    <cellStyle name="Comma 2 7 5 3 2 2" xfId="3815"/>
    <cellStyle name="Comma 2 7 5 3 3" xfId="3816"/>
    <cellStyle name="Comma 2 7 5 4" xfId="3817"/>
    <cellStyle name="Comma 2 7 5 4 2" xfId="3818"/>
    <cellStyle name="Comma 2 7 5 5" xfId="3819"/>
    <cellStyle name="Comma 2 7 6" xfId="3820"/>
    <cellStyle name="Comma 2 7 6 2" xfId="3821"/>
    <cellStyle name="Comma 2 7 6 2 2" xfId="3822"/>
    <cellStyle name="Comma 2 7 6 2 2 2" xfId="3823"/>
    <cellStyle name="Comma 2 7 6 2 3" xfId="3824"/>
    <cellStyle name="Comma 2 7 6 3" xfId="3825"/>
    <cellStyle name="Comma 2 7 6 3 2" xfId="3826"/>
    <cellStyle name="Comma 2 7 6 4" xfId="3827"/>
    <cellStyle name="Comma 2 7 7" xfId="3828"/>
    <cellStyle name="Comma 2 7 7 2" xfId="3829"/>
    <cellStyle name="Comma 2 7 7 2 2" xfId="3830"/>
    <cellStyle name="Comma 2 7 7 3" xfId="3831"/>
    <cellStyle name="Comma 2 7 8" xfId="3832"/>
    <cellStyle name="Comma 2 7 8 2" xfId="3833"/>
    <cellStyle name="Comma 2 7 9" xfId="3834"/>
    <cellStyle name="Comma 2 7 9 2" xfId="3835"/>
    <cellStyle name="Comma 2 8" xfId="3836"/>
    <cellStyle name="Comma 2 8 10" xfId="3837"/>
    <cellStyle name="Comma 2 8 11" xfId="28913"/>
    <cellStyle name="Comma 2 8 2" xfId="3838"/>
    <cellStyle name="Comma 2 8 2 2" xfId="3839"/>
    <cellStyle name="Comma 2 8 2 2 2" xfId="3840"/>
    <cellStyle name="Comma 2 8 2 2 2 2" xfId="3841"/>
    <cellStyle name="Comma 2 8 2 2 2 2 2" xfId="3842"/>
    <cellStyle name="Comma 2 8 2 2 2 2 2 2" xfId="3843"/>
    <cellStyle name="Comma 2 8 2 2 2 2 3" xfId="3844"/>
    <cellStyle name="Comma 2 8 2 2 2 3" xfId="3845"/>
    <cellStyle name="Comma 2 8 2 2 2 3 2" xfId="3846"/>
    <cellStyle name="Comma 2 8 2 2 2 4" xfId="3847"/>
    <cellStyle name="Comma 2 8 2 2 3" xfId="3848"/>
    <cellStyle name="Comma 2 8 2 2 3 2" xfId="3849"/>
    <cellStyle name="Comma 2 8 2 2 3 2 2" xfId="3850"/>
    <cellStyle name="Comma 2 8 2 2 3 3" xfId="3851"/>
    <cellStyle name="Comma 2 8 2 2 4" xfId="3852"/>
    <cellStyle name="Comma 2 8 2 2 4 2" xfId="3853"/>
    <cellStyle name="Comma 2 8 2 2 5" xfId="3854"/>
    <cellStyle name="Comma 2 8 2 3" xfId="3855"/>
    <cellStyle name="Comma 2 8 2 3 2" xfId="3856"/>
    <cellStyle name="Comma 2 8 2 3 2 2" xfId="3857"/>
    <cellStyle name="Comma 2 8 2 3 2 2 2" xfId="3858"/>
    <cellStyle name="Comma 2 8 2 3 2 2 2 2" xfId="3859"/>
    <cellStyle name="Comma 2 8 2 3 2 2 3" xfId="3860"/>
    <cellStyle name="Comma 2 8 2 3 2 3" xfId="3861"/>
    <cellStyle name="Comma 2 8 2 3 2 3 2" xfId="3862"/>
    <cellStyle name="Comma 2 8 2 3 2 4" xfId="3863"/>
    <cellStyle name="Comma 2 8 2 3 3" xfId="3864"/>
    <cellStyle name="Comma 2 8 2 3 3 2" xfId="3865"/>
    <cellStyle name="Comma 2 8 2 3 3 2 2" xfId="3866"/>
    <cellStyle name="Comma 2 8 2 3 3 3" xfId="3867"/>
    <cellStyle name="Comma 2 8 2 3 4" xfId="3868"/>
    <cellStyle name="Comma 2 8 2 3 4 2" xfId="3869"/>
    <cellStyle name="Comma 2 8 2 3 5" xfId="3870"/>
    <cellStyle name="Comma 2 8 2 4" xfId="3871"/>
    <cellStyle name="Comma 2 8 2 4 2" xfId="3872"/>
    <cellStyle name="Comma 2 8 2 4 2 2" xfId="3873"/>
    <cellStyle name="Comma 2 8 2 4 2 2 2" xfId="3874"/>
    <cellStyle name="Comma 2 8 2 4 2 3" xfId="3875"/>
    <cellStyle name="Comma 2 8 2 4 3" xfId="3876"/>
    <cellStyle name="Comma 2 8 2 4 3 2" xfId="3877"/>
    <cellStyle name="Comma 2 8 2 4 4" xfId="3878"/>
    <cellStyle name="Comma 2 8 2 5" xfId="3879"/>
    <cellStyle name="Comma 2 8 2 5 2" xfId="3880"/>
    <cellStyle name="Comma 2 8 2 5 2 2" xfId="3881"/>
    <cellStyle name="Comma 2 8 2 5 3" xfId="3882"/>
    <cellStyle name="Comma 2 8 2 6" xfId="3883"/>
    <cellStyle name="Comma 2 8 2 6 2" xfId="3884"/>
    <cellStyle name="Comma 2 8 2 7" xfId="3885"/>
    <cellStyle name="Comma 2 8 2 8" xfId="28914"/>
    <cellStyle name="Comma 2 8 3" xfId="3886"/>
    <cellStyle name="Comma 2 8 3 2" xfId="3887"/>
    <cellStyle name="Comma 2 8 3 2 2" xfId="3888"/>
    <cellStyle name="Comma 2 8 3 2 2 2" xfId="3889"/>
    <cellStyle name="Comma 2 8 3 2 2 2 2" xfId="3890"/>
    <cellStyle name="Comma 2 8 3 2 2 3" xfId="3891"/>
    <cellStyle name="Comma 2 8 3 2 3" xfId="3892"/>
    <cellStyle name="Comma 2 8 3 2 3 2" xfId="3893"/>
    <cellStyle name="Comma 2 8 3 2 4" xfId="3894"/>
    <cellStyle name="Comma 2 8 3 3" xfId="3895"/>
    <cellStyle name="Comma 2 8 3 3 2" xfId="3896"/>
    <cellStyle name="Comma 2 8 3 3 2 2" xfId="3897"/>
    <cellStyle name="Comma 2 8 3 3 3" xfId="3898"/>
    <cellStyle name="Comma 2 8 3 4" xfId="3899"/>
    <cellStyle name="Comma 2 8 3 4 2" xfId="3900"/>
    <cellStyle name="Comma 2 8 3 5" xfId="3901"/>
    <cellStyle name="Comma 2 8 4" xfId="3902"/>
    <cellStyle name="Comma 2 8 4 2" xfId="3903"/>
    <cellStyle name="Comma 2 8 4 2 2" xfId="3904"/>
    <cellStyle name="Comma 2 8 4 2 2 2" xfId="3905"/>
    <cellStyle name="Comma 2 8 4 2 2 2 2" xfId="3906"/>
    <cellStyle name="Comma 2 8 4 2 2 3" xfId="3907"/>
    <cellStyle name="Comma 2 8 4 2 3" xfId="3908"/>
    <cellStyle name="Comma 2 8 4 2 3 2" xfId="3909"/>
    <cellStyle name="Comma 2 8 4 2 4" xfId="3910"/>
    <cellStyle name="Comma 2 8 4 3" xfId="3911"/>
    <cellStyle name="Comma 2 8 4 3 2" xfId="3912"/>
    <cellStyle name="Comma 2 8 4 3 2 2" xfId="3913"/>
    <cellStyle name="Comma 2 8 4 3 3" xfId="3914"/>
    <cellStyle name="Comma 2 8 4 4" xfId="3915"/>
    <cellStyle name="Comma 2 8 4 4 2" xfId="3916"/>
    <cellStyle name="Comma 2 8 4 5" xfId="3917"/>
    <cellStyle name="Comma 2 8 5" xfId="3918"/>
    <cellStyle name="Comma 2 8 5 2" xfId="3919"/>
    <cellStyle name="Comma 2 8 5 2 2" xfId="3920"/>
    <cellStyle name="Comma 2 8 5 2 2 2" xfId="3921"/>
    <cellStyle name="Comma 2 8 5 2 2 2 2" xfId="3922"/>
    <cellStyle name="Comma 2 8 5 2 2 3" xfId="3923"/>
    <cellStyle name="Comma 2 8 5 2 3" xfId="3924"/>
    <cellStyle name="Comma 2 8 5 2 3 2" xfId="3925"/>
    <cellStyle name="Comma 2 8 5 2 4" xfId="3926"/>
    <cellStyle name="Comma 2 8 5 3" xfId="3927"/>
    <cellStyle name="Comma 2 8 5 3 2" xfId="3928"/>
    <cellStyle name="Comma 2 8 5 3 2 2" xfId="3929"/>
    <cellStyle name="Comma 2 8 5 3 3" xfId="3930"/>
    <cellStyle name="Comma 2 8 5 4" xfId="3931"/>
    <cellStyle name="Comma 2 8 5 4 2" xfId="3932"/>
    <cellStyle name="Comma 2 8 5 5" xfId="3933"/>
    <cellStyle name="Comma 2 8 6" xfId="3934"/>
    <cellStyle name="Comma 2 8 6 2" xfId="3935"/>
    <cellStyle name="Comma 2 8 6 2 2" xfId="3936"/>
    <cellStyle name="Comma 2 8 6 2 2 2" xfId="3937"/>
    <cellStyle name="Comma 2 8 6 2 3" xfId="3938"/>
    <cellStyle name="Comma 2 8 6 3" xfId="3939"/>
    <cellStyle name="Comma 2 8 6 3 2" xfId="3940"/>
    <cellStyle name="Comma 2 8 6 4" xfId="3941"/>
    <cellStyle name="Comma 2 8 7" xfId="3942"/>
    <cellStyle name="Comma 2 8 7 2" xfId="3943"/>
    <cellStyle name="Comma 2 8 7 2 2" xfId="3944"/>
    <cellStyle name="Comma 2 8 7 3" xfId="3945"/>
    <cellStyle name="Comma 2 8 8" xfId="3946"/>
    <cellStyle name="Comma 2 8 8 2" xfId="3947"/>
    <cellStyle name="Comma 2 8 9" xfId="3948"/>
    <cellStyle name="Comma 2 8 9 2" xfId="3949"/>
    <cellStyle name="Comma 2 9" xfId="3950"/>
    <cellStyle name="Comma 2 9 2" xfId="3951"/>
    <cellStyle name="Comma 2 9 2 2" xfId="3952"/>
    <cellStyle name="Comma 2 9 2 2 2" xfId="3953"/>
    <cellStyle name="Comma 2 9 2 2 2 2" xfId="3954"/>
    <cellStyle name="Comma 2 9 2 2 2 2 2" xfId="3955"/>
    <cellStyle name="Comma 2 9 2 2 2 3" xfId="3956"/>
    <cellStyle name="Comma 2 9 2 2 3" xfId="3957"/>
    <cellStyle name="Comma 2 9 2 2 3 2" xfId="3958"/>
    <cellStyle name="Comma 2 9 2 2 4" xfId="3959"/>
    <cellStyle name="Comma 2 9 2 3" xfId="3960"/>
    <cellStyle name="Comma 2 9 2 3 2" xfId="3961"/>
    <cellStyle name="Comma 2 9 2 3 2 2" xfId="3962"/>
    <cellStyle name="Comma 2 9 2 3 3" xfId="3963"/>
    <cellStyle name="Comma 2 9 2 4" xfId="3964"/>
    <cellStyle name="Comma 2 9 2 4 2" xfId="3965"/>
    <cellStyle name="Comma 2 9 2 5" xfId="3966"/>
    <cellStyle name="Comma 2 9 3" xfId="3967"/>
    <cellStyle name="Comma 2 9 3 2" xfId="3968"/>
    <cellStyle name="Comma 2 9 3 2 2" xfId="3969"/>
    <cellStyle name="Comma 2 9 3 2 2 2" xfId="3970"/>
    <cellStyle name="Comma 2 9 3 2 2 2 2" xfId="3971"/>
    <cellStyle name="Comma 2 9 3 2 2 3" xfId="3972"/>
    <cellStyle name="Comma 2 9 3 2 3" xfId="3973"/>
    <cellStyle name="Comma 2 9 3 2 3 2" xfId="3974"/>
    <cellStyle name="Comma 2 9 3 2 4" xfId="3975"/>
    <cellStyle name="Comma 2 9 3 3" xfId="3976"/>
    <cellStyle name="Comma 2 9 3 3 2" xfId="3977"/>
    <cellStyle name="Comma 2 9 3 3 2 2" xfId="3978"/>
    <cellStyle name="Comma 2 9 3 3 3" xfId="3979"/>
    <cellStyle name="Comma 2 9 3 4" xfId="3980"/>
    <cellStyle name="Comma 2 9 3 4 2" xfId="3981"/>
    <cellStyle name="Comma 2 9 3 5" xfId="3982"/>
    <cellStyle name="Comma 2 9 4" xfId="3983"/>
    <cellStyle name="Comma 2 9 4 2" xfId="3984"/>
    <cellStyle name="Comma 2 9 4 2 2" xfId="3985"/>
    <cellStyle name="Comma 2 9 4 2 2 2" xfId="3986"/>
    <cellStyle name="Comma 2 9 4 2 3" xfId="3987"/>
    <cellStyle name="Comma 2 9 4 3" xfId="3988"/>
    <cellStyle name="Comma 2 9 4 3 2" xfId="3989"/>
    <cellStyle name="Comma 2 9 4 4" xfId="3990"/>
    <cellStyle name="Comma 2 9 5" xfId="3991"/>
    <cellStyle name="Comma 2 9 5 2" xfId="3992"/>
    <cellStyle name="Comma 2 9 5 2 2" xfId="3993"/>
    <cellStyle name="Comma 2 9 5 3" xfId="3994"/>
    <cellStyle name="Comma 2 9 6" xfId="3995"/>
    <cellStyle name="Comma 2 9 6 2" xfId="3996"/>
    <cellStyle name="Comma 2 9 7" xfId="3997"/>
    <cellStyle name="Comma 2 9 8" xfId="28915"/>
    <cellStyle name="Comma 3" xfId="3998"/>
    <cellStyle name="Comma 3 2" xfId="3999"/>
    <cellStyle name="Comma 3 2 2" xfId="4000"/>
    <cellStyle name="Comma 3 3" xfId="4001"/>
    <cellStyle name="Comma 3 3 2" xfId="4002"/>
    <cellStyle name="Comma 3 4" xfId="4003"/>
    <cellStyle name="Comma 4" xfId="4004"/>
    <cellStyle name="Comma 4 10" xfId="4005"/>
    <cellStyle name="Comma 4 10 2" xfId="4006"/>
    <cellStyle name="Comma 4 10 2 2" xfId="4007"/>
    <cellStyle name="Comma 4 10 2 2 2" xfId="4008"/>
    <cellStyle name="Comma 4 10 2 2 2 2" xfId="4009"/>
    <cellStyle name="Comma 4 10 2 2 3" xfId="4010"/>
    <cellStyle name="Comma 4 10 2 3" xfId="4011"/>
    <cellStyle name="Comma 4 10 2 3 2" xfId="4012"/>
    <cellStyle name="Comma 4 10 2 4" xfId="4013"/>
    <cellStyle name="Comma 4 10 3" xfId="4014"/>
    <cellStyle name="Comma 4 10 3 2" xfId="4015"/>
    <cellStyle name="Comma 4 10 3 2 2" xfId="4016"/>
    <cellStyle name="Comma 4 10 3 3" xfId="4017"/>
    <cellStyle name="Comma 4 10 4" xfId="4018"/>
    <cellStyle name="Comma 4 10 4 2" xfId="4019"/>
    <cellStyle name="Comma 4 10 4 2 2" xfId="29526"/>
    <cellStyle name="Comma 4 10 5" xfId="4020"/>
    <cellStyle name="Comma 4 10 5 2" xfId="29527"/>
    <cellStyle name="Comma 4 11" xfId="4021"/>
    <cellStyle name="Comma 4 11 2" xfId="4022"/>
    <cellStyle name="Comma 4 11 2 2" xfId="4023"/>
    <cellStyle name="Comma 4 11 2 2 2" xfId="4024"/>
    <cellStyle name="Comma 4 11 2 2 2 2" xfId="4025"/>
    <cellStyle name="Comma 4 11 2 2 2 2 2" xfId="29532"/>
    <cellStyle name="Comma 4 11 2 2 2 3" xfId="29531"/>
    <cellStyle name="Comma 4 11 2 2 3" xfId="4026"/>
    <cellStyle name="Comma 4 11 2 2 3 2" xfId="29533"/>
    <cellStyle name="Comma 4 11 2 2 4" xfId="29530"/>
    <cellStyle name="Comma 4 11 2 3" xfId="4027"/>
    <cellStyle name="Comma 4 11 2 3 2" xfId="4028"/>
    <cellStyle name="Comma 4 11 2 3 2 2" xfId="29535"/>
    <cellStyle name="Comma 4 11 2 3 3" xfId="29534"/>
    <cellStyle name="Comma 4 11 2 4" xfId="4029"/>
    <cellStyle name="Comma 4 11 2 4 2" xfId="29536"/>
    <cellStyle name="Comma 4 11 2 5" xfId="29529"/>
    <cellStyle name="Comma 4 11 3" xfId="4030"/>
    <cellStyle name="Comma 4 11 3 2" xfId="4031"/>
    <cellStyle name="Comma 4 11 3 2 2" xfId="4032"/>
    <cellStyle name="Comma 4 11 3 2 2 2" xfId="29539"/>
    <cellStyle name="Comma 4 11 3 2 3" xfId="29538"/>
    <cellStyle name="Comma 4 11 3 3" xfId="4033"/>
    <cellStyle name="Comma 4 11 3 3 2" xfId="29540"/>
    <cellStyle name="Comma 4 11 3 4" xfId="29537"/>
    <cellStyle name="Comma 4 11 4" xfId="4034"/>
    <cellStyle name="Comma 4 11 4 2" xfId="4035"/>
    <cellStyle name="Comma 4 11 4 2 2" xfId="29542"/>
    <cellStyle name="Comma 4 11 4 3" xfId="29541"/>
    <cellStyle name="Comma 4 11 5" xfId="4036"/>
    <cellStyle name="Comma 4 11 5 2" xfId="29543"/>
    <cellStyle name="Comma 4 11 6" xfId="29528"/>
    <cellStyle name="Comma 4 12" xfId="4037"/>
    <cellStyle name="Comma 4 12 2" xfId="4038"/>
    <cellStyle name="Comma 4 12 2 2" xfId="4039"/>
    <cellStyle name="Comma 4 12 2 2 2" xfId="4040"/>
    <cellStyle name="Comma 4 12 2 2 2 2" xfId="4041"/>
    <cellStyle name="Comma 4 12 2 2 2 2 2" xfId="29548"/>
    <cellStyle name="Comma 4 12 2 2 2 3" xfId="29547"/>
    <cellStyle name="Comma 4 12 2 2 3" xfId="4042"/>
    <cellStyle name="Comma 4 12 2 2 3 2" xfId="29549"/>
    <cellStyle name="Comma 4 12 2 2 4" xfId="29546"/>
    <cellStyle name="Comma 4 12 2 3" xfId="4043"/>
    <cellStyle name="Comma 4 12 2 3 2" xfId="4044"/>
    <cellStyle name="Comma 4 12 2 3 2 2" xfId="29551"/>
    <cellStyle name="Comma 4 12 2 3 3" xfId="29550"/>
    <cellStyle name="Comma 4 12 2 4" xfId="4045"/>
    <cellStyle name="Comma 4 12 2 4 2" xfId="29552"/>
    <cellStyle name="Comma 4 12 2 5" xfId="29545"/>
    <cellStyle name="Comma 4 12 3" xfId="4046"/>
    <cellStyle name="Comma 4 12 3 2" xfId="4047"/>
    <cellStyle name="Comma 4 12 3 2 2" xfId="4048"/>
    <cellStyle name="Comma 4 12 3 2 2 2" xfId="29555"/>
    <cellStyle name="Comma 4 12 3 2 3" xfId="29554"/>
    <cellStyle name="Comma 4 12 3 3" xfId="4049"/>
    <cellStyle name="Comma 4 12 3 3 2" xfId="29556"/>
    <cellStyle name="Comma 4 12 3 4" xfId="29553"/>
    <cellStyle name="Comma 4 12 4" xfId="4050"/>
    <cellStyle name="Comma 4 12 4 2" xfId="4051"/>
    <cellStyle name="Comma 4 12 4 2 2" xfId="29558"/>
    <cellStyle name="Comma 4 12 4 3" xfId="29557"/>
    <cellStyle name="Comma 4 12 5" xfId="4052"/>
    <cellStyle name="Comma 4 12 5 2" xfId="29559"/>
    <cellStyle name="Comma 4 12 6" xfId="29544"/>
    <cellStyle name="Comma 4 13" xfId="4053"/>
    <cellStyle name="Comma 4 13 2" xfId="4054"/>
    <cellStyle name="Comma 4 13 2 2" xfId="4055"/>
    <cellStyle name="Comma 4 13 2 2 2" xfId="4056"/>
    <cellStyle name="Comma 4 13 2 2 2 2" xfId="29563"/>
    <cellStyle name="Comma 4 13 2 2 3" xfId="29562"/>
    <cellStyle name="Comma 4 13 2 3" xfId="4057"/>
    <cellStyle name="Comma 4 13 2 3 2" xfId="29564"/>
    <cellStyle name="Comma 4 13 2 4" xfId="29561"/>
    <cellStyle name="Comma 4 13 3" xfId="4058"/>
    <cellStyle name="Comma 4 13 3 2" xfId="4059"/>
    <cellStyle name="Comma 4 13 3 2 2" xfId="29566"/>
    <cellStyle name="Comma 4 13 3 3" xfId="29565"/>
    <cellStyle name="Comma 4 13 4" xfId="4060"/>
    <cellStyle name="Comma 4 13 4 2" xfId="29567"/>
    <cellStyle name="Comma 4 13 5" xfId="29560"/>
    <cellStyle name="Comma 4 14" xfId="4061"/>
    <cellStyle name="Comma 4 14 2" xfId="4062"/>
    <cellStyle name="Comma 4 14 2 2" xfId="4063"/>
    <cellStyle name="Comma 4 14 2 2 2" xfId="29570"/>
    <cellStyle name="Comma 4 14 2 3" xfId="29569"/>
    <cellStyle name="Comma 4 14 3" xfId="4064"/>
    <cellStyle name="Comma 4 14 3 2" xfId="29571"/>
    <cellStyle name="Comma 4 14 4" xfId="29568"/>
    <cellStyle name="Comma 4 15" xfId="4065"/>
    <cellStyle name="Comma 4 15 2" xfId="4066"/>
    <cellStyle name="Comma 4 15 2 2" xfId="29573"/>
    <cellStyle name="Comma 4 15 3" xfId="29572"/>
    <cellStyle name="Comma 4 16" xfId="4067"/>
    <cellStyle name="Comma 4 16 2" xfId="4068"/>
    <cellStyle name="Comma 4 16 2 2" xfId="29575"/>
    <cellStyle name="Comma 4 16 3" xfId="29574"/>
    <cellStyle name="Comma 4 17" xfId="4069"/>
    <cellStyle name="Comma 4 17 2" xfId="29576"/>
    <cellStyle name="Comma 4 18" xfId="28916"/>
    <cellStyle name="Comma 4 2" xfId="4070"/>
    <cellStyle name="Comma 4 2 10" xfId="4071"/>
    <cellStyle name="Comma 4 2 10 2" xfId="4072"/>
    <cellStyle name="Comma 4 2 10 2 2" xfId="4073"/>
    <cellStyle name="Comma 4 2 10 2 2 2" xfId="4074"/>
    <cellStyle name="Comma 4 2 10 2 2 2 2" xfId="4075"/>
    <cellStyle name="Comma 4 2 10 2 2 2 2 2" xfId="29582"/>
    <cellStyle name="Comma 4 2 10 2 2 2 3" xfId="29581"/>
    <cellStyle name="Comma 4 2 10 2 2 3" xfId="4076"/>
    <cellStyle name="Comma 4 2 10 2 2 3 2" xfId="29583"/>
    <cellStyle name="Comma 4 2 10 2 2 4" xfId="29580"/>
    <cellStyle name="Comma 4 2 10 2 3" xfId="4077"/>
    <cellStyle name="Comma 4 2 10 2 3 2" xfId="4078"/>
    <cellStyle name="Comma 4 2 10 2 3 2 2" xfId="29585"/>
    <cellStyle name="Comma 4 2 10 2 3 3" xfId="29584"/>
    <cellStyle name="Comma 4 2 10 2 4" xfId="4079"/>
    <cellStyle name="Comma 4 2 10 2 4 2" xfId="29586"/>
    <cellStyle name="Comma 4 2 10 2 5" xfId="29579"/>
    <cellStyle name="Comma 4 2 10 3" xfId="4080"/>
    <cellStyle name="Comma 4 2 10 3 2" xfId="4081"/>
    <cellStyle name="Comma 4 2 10 3 2 2" xfId="4082"/>
    <cellStyle name="Comma 4 2 10 3 2 2 2" xfId="29589"/>
    <cellStyle name="Comma 4 2 10 3 2 3" xfId="29588"/>
    <cellStyle name="Comma 4 2 10 3 3" xfId="4083"/>
    <cellStyle name="Comma 4 2 10 3 3 2" xfId="29590"/>
    <cellStyle name="Comma 4 2 10 3 4" xfId="29587"/>
    <cellStyle name="Comma 4 2 10 4" xfId="4084"/>
    <cellStyle name="Comma 4 2 10 4 2" xfId="4085"/>
    <cellStyle name="Comma 4 2 10 4 2 2" xfId="29592"/>
    <cellStyle name="Comma 4 2 10 4 3" xfId="29591"/>
    <cellStyle name="Comma 4 2 10 5" xfId="4086"/>
    <cellStyle name="Comma 4 2 10 5 2" xfId="29593"/>
    <cellStyle name="Comma 4 2 10 6" xfId="29578"/>
    <cellStyle name="Comma 4 2 11" xfId="4087"/>
    <cellStyle name="Comma 4 2 11 2" xfId="4088"/>
    <cellStyle name="Comma 4 2 11 2 2" xfId="4089"/>
    <cellStyle name="Comma 4 2 11 2 2 2" xfId="4090"/>
    <cellStyle name="Comma 4 2 11 2 2 2 2" xfId="29597"/>
    <cellStyle name="Comma 4 2 11 2 2 3" xfId="29596"/>
    <cellStyle name="Comma 4 2 11 2 3" xfId="4091"/>
    <cellStyle name="Comma 4 2 11 2 3 2" xfId="29598"/>
    <cellStyle name="Comma 4 2 11 2 4" xfId="29595"/>
    <cellStyle name="Comma 4 2 11 3" xfId="4092"/>
    <cellStyle name="Comma 4 2 11 3 2" xfId="4093"/>
    <cellStyle name="Comma 4 2 11 3 2 2" xfId="29600"/>
    <cellStyle name="Comma 4 2 11 3 3" xfId="29599"/>
    <cellStyle name="Comma 4 2 11 4" xfId="4094"/>
    <cellStyle name="Comma 4 2 11 4 2" xfId="29601"/>
    <cellStyle name="Comma 4 2 11 5" xfId="29594"/>
    <cellStyle name="Comma 4 2 12" xfId="4095"/>
    <cellStyle name="Comma 4 2 12 2" xfId="4096"/>
    <cellStyle name="Comma 4 2 12 2 2" xfId="4097"/>
    <cellStyle name="Comma 4 2 12 2 2 2" xfId="29604"/>
    <cellStyle name="Comma 4 2 12 2 3" xfId="29603"/>
    <cellStyle name="Comma 4 2 12 3" xfId="4098"/>
    <cellStyle name="Comma 4 2 12 3 2" xfId="29605"/>
    <cellStyle name="Comma 4 2 12 4" xfId="29602"/>
    <cellStyle name="Comma 4 2 13" xfId="4099"/>
    <cellStyle name="Comma 4 2 13 2" xfId="4100"/>
    <cellStyle name="Comma 4 2 13 2 2" xfId="29607"/>
    <cellStyle name="Comma 4 2 13 3" xfId="29606"/>
    <cellStyle name="Comma 4 2 14" xfId="4101"/>
    <cellStyle name="Comma 4 2 14 2" xfId="4102"/>
    <cellStyle name="Comma 4 2 14 2 2" xfId="29609"/>
    <cellStyle name="Comma 4 2 14 3" xfId="29608"/>
    <cellStyle name="Comma 4 2 15" xfId="4103"/>
    <cellStyle name="Comma 4 2 15 2" xfId="29610"/>
    <cellStyle name="Comma 4 2 16" xfId="28917"/>
    <cellStyle name="Comma 4 2 17" xfId="29577"/>
    <cellStyle name="Comma 4 2 2" xfId="4104"/>
    <cellStyle name="Comma 4 2 2 10" xfId="4105"/>
    <cellStyle name="Comma 4 2 2 10 2" xfId="4106"/>
    <cellStyle name="Comma 4 2 2 10 2 2" xfId="4107"/>
    <cellStyle name="Comma 4 2 2 10 2 2 2" xfId="4108"/>
    <cellStyle name="Comma 4 2 2 10 2 2 2 2" xfId="29615"/>
    <cellStyle name="Comma 4 2 2 10 2 2 3" xfId="29614"/>
    <cellStyle name="Comma 4 2 2 10 2 3" xfId="4109"/>
    <cellStyle name="Comma 4 2 2 10 2 3 2" xfId="29616"/>
    <cellStyle name="Comma 4 2 2 10 2 4" xfId="29613"/>
    <cellStyle name="Comma 4 2 2 10 3" xfId="4110"/>
    <cellStyle name="Comma 4 2 2 10 3 2" xfId="4111"/>
    <cellStyle name="Comma 4 2 2 10 3 2 2" xfId="29618"/>
    <cellStyle name="Comma 4 2 2 10 3 3" xfId="29617"/>
    <cellStyle name="Comma 4 2 2 10 4" xfId="4112"/>
    <cellStyle name="Comma 4 2 2 10 4 2" xfId="29619"/>
    <cellStyle name="Comma 4 2 2 10 5" xfId="29612"/>
    <cellStyle name="Comma 4 2 2 11" xfId="4113"/>
    <cellStyle name="Comma 4 2 2 11 2" xfId="4114"/>
    <cellStyle name="Comma 4 2 2 11 2 2" xfId="4115"/>
    <cellStyle name="Comma 4 2 2 11 2 2 2" xfId="29622"/>
    <cellStyle name="Comma 4 2 2 11 2 3" xfId="29621"/>
    <cellStyle name="Comma 4 2 2 11 3" xfId="4116"/>
    <cellStyle name="Comma 4 2 2 11 3 2" xfId="29623"/>
    <cellStyle name="Comma 4 2 2 11 4" xfId="29620"/>
    <cellStyle name="Comma 4 2 2 12" xfId="4117"/>
    <cellStyle name="Comma 4 2 2 12 2" xfId="4118"/>
    <cellStyle name="Comma 4 2 2 12 2 2" xfId="29625"/>
    <cellStyle name="Comma 4 2 2 12 3" xfId="29624"/>
    <cellStyle name="Comma 4 2 2 13" xfId="4119"/>
    <cellStyle name="Comma 4 2 2 13 2" xfId="4120"/>
    <cellStyle name="Comma 4 2 2 13 2 2" xfId="29627"/>
    <cellStyle name="Comma 4 2 2 13 3" xfId="29626"/>
    <cellStyle name="Comma 4 2 2 14" xfId="4121"/>
    <cellStyle name="Comma 4 2 2 14 2" xfId="29628"/>
    <cellStyle name="Comma 4 2 2 15" xfId="28918"/>
    <cellStyle name="Comma 4 2 2 16" xfId="29611"/>
    <cellStyle name="Comma 4 2 2 2" xfId="4122"/>
    <cellStyle name="Comma 4 2 2 2 10" xfId="4123"/>
    <cellStyle name="Comma 4 2 2 2 10 2" xfId="4124"/>
    <cellStyle name="Comma 4 2 2 2 10 2 2" xfId="29631"/>
    <cellStyle name="Comma 4 2 2 2 10 3" xfId="29630"/>
    <cellStyle name="Comma 4 2 2 2 11" xfId="4125"/>
    <cellStyle name="Comma 4 2 2 2 11 2" xfId="4126"/>
    <cellStyle name="Comma 4 2 2 2 11 2 2" xfId="29633"/>
    <cellStyle name="Comma 4 2 2 2 11 3" xfId="29632"/>
    <cellStyle name="Comma 4 2 2 2 12" xfId="4127"/>
    <cellStyle name="Comma 4 2 2 2 12 2" xfId="29634"/>
    <cellStyle name="Comma 4 2 2 2 13" xfId="28919"/>
    <cellStyle name="Comma 4 2 2 2 14" xfId="29629"/>
    <cellStyle name="Comma 4 2 2 2 2" xfId="4128"/>
    <cellStyle name="Comma 4 2 2 2 2 10" xfId="4129"/>
    <cellStyle name="Comma 4 2 2 2 2 10 2" xfId="29636"/>
    <cellStyle name="Comma 4 2 2 2 2 11" xfId="28920"/>
    <cellStyle name="Comma 4 2 2 2 2 12" xfId="29635"/>
    <cellStyle name="Comma 4 2 2 2 2 2" xfId="4130"/>
    <cellStyle name="Comma 4 2 2 2 2 2 2" xfId="4131"/>
    <cellStyle name="Comma 4 2 2 2 2 2 2 2" xfId="4132"/>
    <cellStyle name="Comma 4 2 2 2 2 2 2 2 2" xfId="4133"/>
    <cellStyle name="Comma 4 2 2 2 2 2 2 2 2 2" xfId="4134"/>
    <cellStyle name="Comma 4 2 2 2 2 2 2 2 2 2 2" xfId="4135"/>
    <cellStyle name="Comma 4 2 2 2 2 2 2 2 2 2 2 2" xfId="29642"/>
    <cellStyle name="Comma 4 2 2 2 2 2 2 2 2 2 3" xfId="29641"/>
    <cellStyle name="Comma 4 2 2 2 2 2 2 2 2 3" xfId="4136"/>
    <cellStyle name="Comma 4 2 2 2 2 2 2 2 2 3 2" xfId="29643"/>
    <cellStyle name="Comma 4 2 2 2 2 2 2 2 2 4" xfId="29640"/>
    <cellStyle name="Comma 4 2 2 2 2 2 2 2 3" xfId="4137"/>
    <cellStyle name="Comma 4 2 2 2 2 2 2 2 3 2" xfId="4138"/>
    <cellStyle name="Comma 4 2 2 2 2 2 2 2 3 2 2" xfId="29645"/>
    <cellStyle name="Comma 4 2 2 2 2 2 2 2 3 3" xfId="29644"/>
    <cellStyle name="Comma 4 2 2 2 2 2 2 2 4" xfId="4139"/>
    <cellStyle name="Comma 4 2 2 2 2 2 2 2 4 2" xfId="29646"/>
    <cellStyle name="Comma 4 2 2 2 2 2 2 2 5" xfId="29639"/>
    <cellStyle name="Comma 4 2 2 2 2 2 2 3" xfId="4140"/>
    <cellStyle name="Comma 4 2 2 2 2 2 2 3 2" xfId="4141"/>
    <cellStyle name="Comma 4 2 2 2 2 2 2 3 2 2" xfId="4142"/>
    <cellStyle name="Comma 4 2 2 2 2 2 2 3 2 2 2" xfId="29649"/>
    <cellStyle name="Comma 4 2 2 2 2 2 2 3 2 3" xfId="29648"/>
    <cellStyle name="Comma 4 2 2 2 2 2 2 3 3" xfId="4143"/>
    <cellStyle name="Comma 4 2 2 2 2 2 2 3 3 2" xfId="29650"/>
    <cellStyle name="Comma 4 2 2 2 2 2 2 3 4" xfId="29647"/>
    <cellStyle name="Comma 4 2 2 2 2 2 2 4" xfId="4144"/>
    <cellStyle name="Comma 4 2 2 2 2 2 2 4 2" xfId="4145"/>
    <cellStyle name="Comma 4 2 2 2 2 2 2 4 2 2" xfId="29652"/>
    <cellStyle name="Comma 4 2 2 2 2 2 2 4 3" xfId="29651"/>
    <cellStyle name="Comma 4 2 2 2 2 2 2 5" xfId="4146"/>
    <cellStyle name="Comma 4 2 2 2 2 2 2 5 2" xfId="29653"/>
    <cellStyle name="Comma 4 2 2 2 2 2 2 6" xfId="29638"/>
    <cellStyle name="Comma 4 2 2 2 2 2 3" xfId="4147"/>
    <cellStyle name="Comma 4 2 2 2 2 2 3 2" xfId="4148"/>
    <cellStyle name="Comma 4 2 2 2 2 2 3 2 2" xfId="4149"/>
    <cellStyle name="Comma 4 2 2 2 2 2 3 2 2 2" xfId="4150"/>
    <cellStyle name="Comma 4 2 2 2 2 2 3 2 2 2 2" xfId="4151"/>
    <cellStyle name="Comma 4 2 2 2 2 2 3 2 2 2 2 2" xfId="29658"/>
    <cellStyle name="Comma 4 2 2 2 2 2 3 2 2 2 3" xfId="29657"/>
    <cellStyle name="Comma 4 2 2 2 2 2 3 2 2 3" xfId="4152"/>
    <cellStyle name="Comma 4 2 2 2 2 2 3 2 2 3 2" xfId="29659"/>
    <cellStyle name="Comma 4 2 2 2 2 2 3 2 2 4" xfId="29656"/>
    <cellStyle name="Comma 4 2 2 2 2 2 3 2 3" xfId="4153"/>
    <cellStyle name="Comma 4 2 2 2 2 2 3 2 3 2" xfId="4154"/>
    <cellStyle name="Comma 4 2 2 2 2 2 3 2 3 2 2" xfId="29661"/>
    <cellStyle name="Comma 4 2 2 2 2 2 3 2 3 3" xfId="29660"/>
    <cellStyle name="Comma 4 2 2 2 2 2 3 2 4" xfId="4155"/>
    <cellStyle name="Comma 4 2 2 2 2 2 3 2 4 2" xfId="29662"/>
    <cellStyle name="Comma 4 2 2 2 2 2 3 2 5" xfId="29655"/>
    <cellStyle name="Comma 4 2 2 2 2 2 3 3" xfId="4156"/>
    <cellStyle name="Comma 4 2 2 2 2 2 3 3 2" xfId="4157"/>
    <cellStyle name="Comma 4 2 2 2 2 2 3 3 2 2" xfId="4158"/>
    <cellStyle name="Comma 4 2 2 2 2 2 3 3 2 2 2" xfId="29665"/>
    <cellStyle name="Comma 4 2 2 2 2 2 3 3 2 3" xfId="29664"/>
    <cellStyle name="Comma 4 2 2 2 2 2 3 3 3" xfId="4159"/>
    <cellStyle name="Comma 4 2 2 2 2 2 3 3 3 2" xfId="29666"/>
    <cellStyle name="Comma 4 2 2 2 2 2 3 3 4" xfId="29663"/>
    <cellStyle name="Comma 4 2 2 2 2 2 3 4" xfId="4160"/>
    <cellStyle name="Comma 4 2 2 2 2 2 3 4 2" xfId="4161"/>
    <cellStyle name="Comma 4 2 2 2 2 2 3 4 2 2" xfId="29668"/>
    <cellStyle name="Comma 4 2 2 2 2 2 3 4 3" xfId="29667"/>
    <cellStyle name="Comma 4 2 2 2 2 2 3 5" xfId="4162"/>
    <cellStyle name="Comma 4 2 2 2 2 2 3 5 2" xfId="29669"/>
    <cellStyle name="Comma 4 2 2 2 2 2 3 6" xfId="29654"/>
    <cellStyle name="Comma 4 2 2 2 2 2 4" xfId="4163"/>
    <cellStyle name="Comma 4 2 2 2 2 2 4 2" xfId="4164"/>
    <cellStyle name="Comma 4 2 2 2 2 2 4 2 2" xfId="4165"/>
    <cellStyle name="Comma 4 2 2 2 2 2 4 2 2 2" xfId="4166"/>
    <cellStyle name="Comma 4 2 2 2 2 2 4 2 2 2 2" xfId="29673"/>
    <cellStyle name="Comma 4 2 2 2 2 2 4 2 2 3" xfId="29672"/>
    <cellStyle name="Comma 4 2 2 2 2 2 4 2 3" xfId="4167"/>
    <cellStyle name="Comma 4 2 2 2 2 2 4 2 3 2" xfId="29674"/>
    <cellStyle name="Comma 4 2 2 2 2 2 4 2 4" xfId="29671"/>
    <cellStyle name="Comma 4 2 2 2 2 2 4 3" xfId="4168"/>
    <cellStyle name="Comma 4 2 2 2 2 2 4 3 2" xfId="4169"/>
    <cellStyle name="Comma 4 2 2 2 2 2 4 3 2 2" xfId="29676"/>
    <cellStyle name="Comma 4 2 2 2 2 2 4 3 3" xfId="29675"/>
    <cellStyle name="Comma 4 2 2 2 2 2 4 4" xfId="4170"/>
    <cellStyle name="Comma 4 2 2 2 2 2 4 4 2" xfId="29677"/>
    <cellStyle name="Comma 4 2 2 2 2 2 4 5" xfId="29670"/>
    <cellStyle name="Comma 4 2 2 2 2 2 5" xfId="4171"/>
    <cellStyle name="Comma 4 2 2 2 2 2 5 2" xfId="4172"/>
    <cellStyle name="Comma 4 2 2 2 2 2 5 2 2" xfId="4173"/>
    <cellStyle name="Comma 4 2 2 2 2 2 5 2 2 2" xfId="29680"/>
    <cellStyle name="Comma 4 2 2 2 2 2 5 2 3" xfId="29679"/>
    <cellStyle name="Comma 4 2 2 2 2 2 5 3" xfId="4174"/>
    <cellStyle name="Comma 4 2 2 2 2 2 5 3 2" xfId="29681"/>
    <cellStyle name="Comma 4 2 2 2 2 2 5 4" xfId="29678"/>
    <cellStyle name="Comma 4 2 2 2 2 2 6" xfId="4175"/>
    <cellStyle name="Comma 4 2 2 2 2 2 6 2" xfId="4176"/>
    <cellStyle name="Comma 4 2 2 2 2 2 6 2 2" xfId="29683"/>
    <cellStyle name="Comma 4 2 2 2 2 2 6 3" xfId="29682"/>
    <cellStyle name="Comma 4 2 2 2 2 2 7" xfId="4177"/>
    <cellStyle name="Comma 4 2 2 2 2 2 7 2" xfId="29684"/>
    <cellStyle name="Comma 4 2 2 2 2 2 8" xfId="28921"/>
    <cellStyle name="Comma 4 2 2 2 2 2 9" xfId="29637"/>
    <cellStyle name="Comma 4 2 2 2 2 3" xfId="4178"/>
    <cellStyle name="Comma 4 2 2 2 2 3 2" xfId="4179"/>
    <cellStyle name="Comma 4 2 2 2 2 3 2 2" xfId="4180"/>
    <cellStyle name="Comma 4 2 2 2 2 3 2 2 2" xfId="4181"/>
    <cellStyle name="Comma 4 2 2 2 2 3 2 2 2 2" xfId="4182"/>
    <cellStyle name="Comma 4 2 2 2 2 3 2 2 2 2 2" xfId="29689"/>
    <cellStyle name="Comma 4 2 2 2 2 3 2 2 2 3" xfId="29688"/>
    <cellStyle name="Comma 4 2 2 2 2 3 2 2 3" xfId="4183"/>
    <cellStyle name="Comma 4 2 2 2 2 3 2 2 3 2" xfId="29690"/>
    <cellStyle name="Comma 4 2 2 2 2 3 2 2 4" xfId="29687"/>
    <cellStyle name="Comma 4 2 2 2 2 3 2 3" xfId="4184"/>
    <cellStyle name="Comma 4 2 2 2 2 3 2 3 2" xfId="4185"/>
    <cellStyle name="Comma 4 2 2 2 2 3 2 3 2 2" xfId="29692"/>
    <cellStyle name="Comma 4 2 2 2 2 3 2 3 3" xfId="29691"/>
    <cellStyle name="Comma 4 2 2 2 2 3 2 4" xfId="4186"/>
    <cellStyle name="Comma 4 2 2 2 2 3 2 4 2" xfId="29693"/>
    <cellStyle name="Comma 4 2 2 2 2 3 2 5" xfId="29686"/>
    <cellStyle name="Comma 4 2 2 2 2 3 3" xfId="4187"/>
    <cellStyle name="Comma 4 2 2 2 2 3 3 2" xfId="4188"/>
    <cellStyle name="Comma 4 2 2 2 2 3 3 2 2" xfId="4189"/>
    <cellStyle name="Comma 4 2 2 2 2 3 3 2 2 2" xfId="29696"/>
    <cellStyle name="Comma 4 2 2 2 2 3 3 2 3" xfId="29695"/>
    <cellStyle name="Comma 4 2 2 2 2 3 3 3" xfId="4190"/>
    <cellStyle name="Comma 4 2 2 2 2 3 3 3 2" xfId="29697"/>
    <cellStyle name="Comma 4 2 2 2 2 3 3 4" xfId="29694"/>
    <cellStyle name="Comma 4 2 2 2 2 3 4" xfId="4191"/>
    <cellStyle name="Comma 4 2 2 2 2 3 4 2" xfId="4192"/>
    <cellStyle name="Comma 4 2 2 2 2 3 4 2 2" xfId="29699"/>
    <cellStyle name="Comma 4 2 2 2 2 3 4 3" xfId="29698"/>
    <cellStyle name="Comma 4 2 2 2 2 3 5" xfId="4193"/>
    <cellStyle name="Comma 4 2 2 2 2 3 5 2" xfId="29700"/>
    <cellStyle name="Comma 4 2 2 2 2 3 6" xfId="29685"/>
    <cellStyle name="Comma 4 2 2 2 2 4" xfId="4194"/>
    <cellStyle name="Comma 4 2 2 2 2 4 2" xfId="4195"/>
    <cellStyle name="Comma 4 2 2 2 2 4 2 2" xfId="4196"/>
    <cellStyle name="Comma 4 2 2 2 2 4 2 2 2" xfId="4197"/>
    <cellStyle name="Comma 4 2 2 2 2 4 2 2 2 2" xfId="4198"/>
    <cellStyle name="Comma 4 2 2 2 2 4 2 2 2 2 2" xfId="29705"/>
    <cellStyle name="Comma 4 2 2 2 2 4 2 2 2 3" xfId="29704"/>
    <cellStyle name="Comma 4 2 2 2 2 4 2 2 3" xfId="4199"/>
    <cellStyle name="Comma 4 2 2 2 2 4 2 2 3 2" xfId="29706"/>
    <cellStyle name="Comma 4 2 2 2 2 4 2 2 4" xfId="29703"/>
    <cellStyle name="Comma 4 2 2 2 2 4 2 3" xfId="4200"/>
    <cellStyle name="Comma 4 2 2 2 2 4 2 3 2" xfId="4201"/>
    <cellStyle name="Comma 4 2 2 2 2 4 2 3 2 2" xfId="29708"/>
    <cellStyle name="Comma 4 2 2 2 2 4 2 3 3" xfId="29707"/>
    <cellStyle name="Comma 4 2 2 2 2 4 2 4" xfId="4202"/>
    <cellStyle name="Comma 4 2 2 2 2 4 2 4 2" xfId="29709"/>
    <cellStyle name="Comma 4 2 2 2 2 4 2 5" xfId="29702"/>
    <cellStyle name="Comma 4 2 2 2 2 4 3" xfId="4203"/>
    <cellStyle name="Comma 4 2 2 2 2 4 3 2" xfId="4204"/>
    <cellStyle name="Comma 4 2 2 2 2 4 3 2 2" xfId="4205"/>
    <cellStyle name="Comma 4 2 2 2 2 4 3 2 2 2" xfId="29712"/>
    <cellStyle name="Comma 4 2 2 2 2 4 3 2 3" xfId="29711"/>
    <cellStyle name="Comma 4 2 2 2 2 4 3 3" xfId="4206"/>
    <cellStyle name="Comma 4 2 2 2 2 4 3 3 2" xfId="29713"/>
    <cellStyle name="Comma 4 2 2 2 2 4 3 4" xfId="29710"/>
    <cellStyle name="Comma 4 2 2 2 2 4 4" xfId="4207"/>
    <cellStyle name="Comma 4 2 2 2 2 4 4 2" xfId="4208"/>
    <cellStyle name="Comma 4 2 2 2 2 4 4 2 2" xfId="29715"/>
    <cellStyle name="Comma 4 2 2 2 2 4 4 3" xfId="29714"/>
    <cellStyle name="Comma 4 2 2 2 2 4 5" xfId="4209"/>
    <cellStyle name="Comma 4 2 2 2 2 4 5 2" xfId="29716"/>
    <cellStyle name="Comma 4 2 2 2 2 4 6" xfId="29701"/>
    <cellStyle name="Comma 4 2 2 2 2 5" xfId="4210"/>
    <cellStyle name="Comma 4 2 2 2 2 5 2" xfId="4211"/>
    <cellStyle name="Comma 4 2 2 2 2 5 2 2" xfId="4212"/>
    <cellStyle name="Comma 4 2 2 2 2 5 2 2 2" xfId="4213"/>
    <cellStyle name="Comma 4 2 2 2 2 5 2 2 2 2" xfId="4214"/>
    <cellStyle name="Comma 4 2 2 2 2 5 2 2 2 2 2" xfId="29721"/>
    <cellStyle name="Comma 4 2 2 2 2 5 2 2 2 3" xfId="29720"/>
    <cellStyle name="Comma 4 2 2 2 2 5 2 2 3" xfId="4215"/>
    <cellStyle name="Comma 4 2 2 2 2 5 2 2 3 2" xfId="29722"/>
    <cellStyle name="Comma 4 2 2 2 2 5 2 2 4" xfId="29719"/>
    <cellStyle name="Comma 4 2 2 2 2 5 2 3" xfId="4216"/>
    <cellStyle name="Comma 4 2 2 2 2 5 2 3 2" xfId="4217"/>
    <cellStyle name="Comma 4 2 2 2 2 5 2 3 2 2" xfId="29724"/>
    <cellStyle name="Comma 4 2 2 2 2 5 2 3 3" xfId="29723"/>
    <cellStyle name="Comma 4 2 2 2 2 5 2 4" xfId="4218"/>
    <cellStyle name="Comma 4 2 2 2 2 5 2 4 2" xfId="29725"/>
    <cellStyle name="Comma 4 2 2 2 2 5 2 5" xfId="29718"/>
    <cellStyle name="Comma 4 2 2 2 2 5 3" xfId="4219"/>
    <cellStyle name="Comma 4 2 2 2 2 5 3 2" xfId="4220"/>
    <cellStyle name="Comma 4 2 2 2 2 5 3 2 2" xfId="4221"/>
    <cellStyle name="Comma 4 2 2 2 2 5 3 2 2 2" xfId="29728"/>
    <cellStyle name="Comma 4 2 2 2 2 5 3 2 3" xfId="29727"/>
    <cellStyle name="Comma 4 2 2 2 2 5 3 3" xfId="4222"/>
    <cellStyle name="Comma 4 2 2 2 2 5 3 3 2" xfId="29729"/>
    <cellStyle name="Comma 4 2 2 2 2 5 3 4" xfId="29726"/>
    <cellStyle name="Comma 4 2 2 2 2 5 4" xfId="4223"/>
    <cellStyle name="Comma 4 2 2 2 2 5 4 2" xfId="4224"/>
    <cellStyle name="Comma 4 2 2 2 2 5 4 2 2" xfId="29731"/>
    <cellStyle name="Comma 4 2 2 2 2 5 4 3" xfId="29730"/>
    <cellStyle name="Comma 4 2 2 2 2 5 5" xfId="4225"/>
    <cellStyle name="Comma 4 2 2 2 2 5 5 2" xfId="29732"/>
    <cellStyle name="Comma 4 2 2 2 2 5 6" xfId="29717"/>
    <cellStyle name="Comma 4 2 2 2 2 6" xfId="4226"/>
    <cellStyle name="Comma 4 2 2 2 2 6 2" xfId="4227"/>
    <cellStyle name="Comma 4 2 2 2 2 6 2 2" xfId="4228"/>
    <cellStyle name="Comma 4 2 2 2 2 6 2 2 2" xfId="4229"/>
    <cellStyle name="Comma 4 2 2 2 2 6 2 2 2 2" xfId="29736"/>
    <cellStyle name="Comma 4 2 2 2 2 6 2 2 3" xfId="29735"/>
    <cellStyle name="Comma 4 2 2 2 2 6 2 3" xfId="4230"/>
    <cellStyle name="Comma 4 2 2 2 2 6 2 3 2" xfId="29737"/>
    <cellStyle name="Comma 4 2 2 2 2 6 2 4" xfId="29734"/>
    <cellStyle name="Comma 4 2 2 2 2 6 3" xfId="4231"/>
    <cellStyle name="Comma 4 2 2 2 2 6 3 2" xfId="4232"/>
    <cellStyle name="Comma 4 2 2 2 2 6 3 2 2" xfId="29739"/>
    <cellStyle name="Comma 4 2 2 2 2 6 3 3" xfId="29738"/>
    <cellStyle name="Comma 4 2 2 2 2 6 4" xfId="4233"/>
    <cellStyle name="Comma 4 2 2 2 2 6 4 2" xfId="29740"/>
    <cellStyle name="Comma 4 2 2 2 2 6 5" xfId="29733"/>
    <cellStyle name="Comma 4 2 2 2 2 7" xfId="4234"/>
    <cellStyle name="Comma 4 2 2 2 2 7 2" xfId="4235"/>
    <cellStyle name="Comma 4 2 2 2 2 7 2 2" xfId="4236"/>
    <cellStyle name="Comma 4 2 2 2 2 7 2 2 2" xfId="29743"/>
    <cellStyle name="Comma 4 2 2 2 2 7 2 3" xfId="29742"/>
    <cellStyle name="Comma 4 2 2 2 2 7 3" xfId="4237"/>
    <cellStyle name="Comma 4 2 2 2 2 7 3 2" xfId="29744"/>
    <cellStyle name="Comma 4 2 2 2 2 7 4" xfId="29741"/>
    <cellStyle name="Comma 4 2 2 2 2 8" xfId="4238"/>
    <cellStyle name="Comma 4 2 2 2 2 8 2" xfId="4239"/>
    <cellStyle name="Comma 4 2 2 2 2 8 2 2" xfId="29746"/>
    <cellStyle name="Comma 4 2 2 2 2 8 3" xfId="29745"/>
    <cellStyle name="Comma 4 2 2 2 2 9" xfId="4240"/>
    <cellStyle name="Comma 4 2 2 2 2 9 2" xfId="4241"/>
    <cellStyle name="Comma 4 2 2 2 2 9 2 2" xfId="29748"/>
    <cellStyle name="Comma 4 2 2 2 2 9 3" xfId="29747"/>
    <cellStyle name="Comma 4 2 2 2 3" xfId="4242"/>
    <cellStyle name="Comma 4 2 2 2 3 10" xfId="4243"/>
    <cellStyle name="Comma 4 2 2 2 3 10 2" xfId="29750"/>
    <cellStyle name="Comma 4 2 2 2 3 11" xfId="28922"/>
    <cellStyle name="Comma 4 2 2 2 3 12" xfId="29749"/>
    <cellStyle name="Comma 4 2 2 2 3 2" xfId="4244"/>
    <cellStyle name="Comma 4 2 2 2 3 2 2" xfId="4245"/>
    <cellStyle name="Comma 4 2 2 2 3 2 2 2" xfId="4246"/>
    <cellStyle name="Comma 4 2 2 2 3 2 2 2 2" xfId="4247"/>
    <cellStyle name="Comma 4 2 2 2 3 2 2 2 2 2" xfId="4248"/>
    <cellStyle name="Comma 4 2 2 2 3 2 2 2 2 2 2" xfId="4249"/>
    <cellStyle name="Comma 4 2 2 2 3 2 2 2 2 2 2 2" xfId="29756"/>
    <cellStyle name="Comma 4 2 2 2 3 2 2 2 2 2 3" xfId="29755"/>
    <cellStyle name="Comma 4 2 2 2 3 2 2 2 2 3" xfId="4250"/>
    <cellStyle name="Comma 4 2 2 2 3 2 2 2 2 3 2" xfId="29757"/>
    <cellStyle name="Comma 4 2 2 2 3 2 2 2 2 4" xfId="29754"/>
    <cellStyle name="Comma 4 2 2 2 3 2 2 2 3" xfId="4251"/>
    <cellStyle name="Comma 4 2 2 2 3 2 2 2 3 2" xfId="4252"/>
    <cellStyle name="Comma 4 2 2 2 3 2 2 2 3 2 2" xfId="29759"/>
    <cellStyle name="Comma 4 2 2 2 3 2 2 2 3 3" xfId="29758"/>
    <cellStyle name="Comma 4 2 2 2 3 2 2 2 4" xfId="4253"/>
    <cellStyle name="Comma 4 2 2 2 3 2 2 2 4 2" xfId="29760"/>
    <cellStyle name="Comma 4 2 2 2 3 2 2 2 5" xfId="29753"/>
    <cellStyle name="Comma 4 2 2 2 3 2 2 3" xfId="4254"/>
    <cellStyle name="Comma 4 2 2 2 3 2 2 3 2" xfId="4255"/>
    <cellStyle name="Comma 4 2 2 2 3 2 2 3 2 2" xfId="4256"/>
    <cellStyle name="Comma 4 2 2 2 3 2 2 3 2 2 2" xfId="29763"/>
    <cellStyle name="Comma 4 2 2 2 3 2 2 3 2 3" xfId="29762"/>
    <cellStyle name="Comma 4 2 2 2 3 2 2 3 3" xfId="4257"/>
    <cellStyle name="Comma 4 2 2 2 3 2 2 3 3 2" xfId="29764"/>
    <cellStyle name="Comma 4 2 2 2 3 2 2 3 4" xfId="29761"/>
    <cellStyle name="Comma 4 2 2 2 3 2 2 4" xfId="4258"/>
    <cellStyle name="Comma 4 2 2 2 3 2 2 4 2" xfId="4259"/>
    <cellStyle name="Comma 4 2 2 2 3 2 2 4 2 2" xfId="29766"/>
    <cellStyle name="Comma 4 2 2 2 3 2 2 4 3" xfId="29765"/>
    <cellStyle name="Comma 4 2 2 2 3 2 2 5" xfId="4260"/>
    <cellStyle name="Comma 4 2 2 2 3 2 2 5 2" xfId="29767"/>
    <cellStyle name="Comma 4 2 2 2 3 2 2 6" xfId="29752"/>
    <cellStyle name="Comma 4 2 2 2 3 2 3" xfId="4261"/>
    <cellStyle name="Comma 4 2 2 2 3 2 3 2" xfId="4262"/>
    <cellStyle name="Comma 4 2 2 2 3 2 3 2 2" xfId="4263"/>
    <cellStyle name="Comma 4 2 2 2 3 2 3 2 2 2" xfId="4264"/>
    <cellStyle name="Comma 4 2 2 2 3 2 3 2 2 2 2" xfId="4265"/>
    <cellStyle name="Comma 4 2 2 2 3 2 3 2 2 2 2 2" xfId="29772"/>
    <cellStyle name="Comma 4 2 2 2 3 2 3 2 2 2 3" xfId="29771"/>
    <cellStyle name="Comma 4 2 2 2 3 2 3 2 2 3" xfId="4266"/>
    <cellStyle name="Comma 4 2 2 2 3 2 3 2 2 3 2" xfId="29773"/>
    <cellStyle name="Comma 4 2 2 2 3 2 3 2 2 4" xfId="29770"/>
    <cellStyle name="Comma 4 2 2 2 3 2 3 2 3" xfId="4267"/>
    <cellStyle name="Comma 4 2 2 2 3 2 3 2 3 2" xfId="4268"/>
    <cellStyle name="Comma 4 2 2 2 3 2 3 2 3 2 2" xfId="29775"/>
    <cellStyle name="Comma 4 2 2 2 3 2 3 2 3 3" xfId="29774"/>
    <cellStyle name="Comma 4 2 2 2 3 2 3 2 4" xfId="4269"/>
    <cellStyle name="Comma 4 2 2 2 3 2 3 2 4 2" xfId="29776"/>
    <cellStyle name="Comma 4 2 2 2 3 2 3 2 5" xfId="29769"/>
    <cellStyle name="Comma 4 2 2 2 3 2 3 3" xfId="4270"/>
    <cellStyle name="Comma 4 2 2 2 3 2 3 3 2" xfId="4271"/>
    <cellStyle name="Comma 4 2 2 2 3 2 3 3 2 2" xfId="4272"/>
    <cellStyle name="Comma 4 2 2 2 3 2 3 3 2 2 2" xfId="29779"/>
    <cellStyle name="Comma 4 2 2 2 3 2 3 3 2 3" xfId="29778"/>
    <cellStyle name="Comma 4 2 2 2 3 2 3 3 3" xfId="4273"/>
    <cellStyle name="Comma 4 2 2 2 3 2 3 3 3 2" xfId="29780"/>
    <cellStyle name="Comma 4 2 2 2 3 2 3 3 4" xfId="29777"/>
    <cellStyle name="Comma 4 2 2 2 3 2 3 4" xfId="4274"/>
    <cellStyle name="Comma 4 2 2 2 3 2 3 4 2" xfId="4275"/>
    <cellStyle name="Comma 4 2 2 2 3 2 3 4 2 2" xfId="29782"/>
    <cellStyle name="Comma 4 2 2 2 3 2 3 4 3" xfId="29781"/>
    <cellStyle name="Comma 4 2 2 2 3 2 3 5" xfId="4276"/>
    <cellStyle name="Comma 4 2 2 2 3 2 3 5 2" xfId="29783"/>
    <cellStyle name="Comma 4 2 2 2 3 2 3 6" xfId="29768"/>
    <cellStyle name="Comma 4 2 2 2 3 2 4" xfId="4277"/>
    <cellStyle name="Comma 4 2 2 2 3 2 4 2" xfId="4278"/>
    <cellStyle name="Comma 4 2 2 2 3 2 4 2 2" xfId="4279"/>
    <cellStyle name="Comma 4 2 2 2 3 2 4 2 2 2" xfId="4280"/>
    <cellStyle name="Comma 4 2 2 2 3 2 4 2 2 2 2" xfId="29787"/>
    <cellStyle name="Comma 4 2 2 2 3 2 4 2 2 3" xfId="29786"/>
    <cellStyle name="Comma 4 2 2 2 3 2 4 2 3" xfId="4281"/>
    <cellStyle name="Comma 4 2 2 2 3 2 4 2 3 2" xfId="29788"/>
    <cellStyle name="Comma 4 2 2 2 3 2 4 2 4" xfId="29785"/>
    <cellStyle name="Comma 4 2 2 2 3 2 4 3" xfId="4282"/>
    <cellStyle name="Comma 4 2 2 2 3 2 4 3 2" xfId="4283"/>
    <cellStyle name="Comma 4 2 2 2 3 2 4 3 2 2" xfId="29790"/>
    <cellStyle name="Comma 4 2 2 2 3 2 4 3 3" xfId="29789"/>
    <cellStyle name="Comma 4 2 2 2 3 2 4 4" xfId="4284"/>
    <cellStyle name="Comma 4 2 2 2 3 2 4 4 2" xfId="29791"/>
    <cellStyle name="Comma 4 2 2 2 3 2 4 5" xfId="29784"/>
    <cellStyle name="Comma 4 2 2 2 3 2 5" xfId="4285"/>
    <cellStyle name="Comma 4 2 2 2 3 2 5 2" xfId="4286"/>
    <cellStyle name="Comma 4 2 2 2 3 2 5 2 2" xfId="4287"/>
    <cellStyle name="Comma 4 2 2 2 3 2 5 2 2 2" xfId="29794"/>
    <cellStyle name="Comma 4 2 2 2 3 2 5 2 3" xfId="29793"/>
    <cellStyle name="Comma 4 2 2 2 3 2 5 3" xfId="4288"/>
    <cellStyle name="Comma 4 2 2 2 3 2 5 3 2" xfId="29795"/>
    <cellStyle name="Comma 4 2 2 2 3 2 5 4" xfId="29792"/>
    <cellStyle name="Comma 4 2 2 2 3 2 6" xfId="4289"/>
    <cellStyle name="Comma 4 2 2 2 3 2 6 2" xfId="4290"/>
    <cellStyle name="Comma 4 2 2 2 3 2 6 2 2" xfId="29797"/>
    <cellStyle name="Comma 4 2 2 2 3 2 6 3" xfId="29796"/>
    <cellStyle name="Comma 4 2 2 2 3 2 7" xfId="4291"/>
    <cellStyle name="Comma 4 2 2 2 3 2 7 2" xfId="29798"/>
    <cellStyle name="Comma 4 2 2 2 3 2 8" xfId="28923"/>
    <cellStyle name="Comma 4 2 2 2 3 2 9" xfId="29751"/>
    <cellStyle name="Comma 4 2 2 2 3 3" xfId="4292"/>
    <cellStyle name="Comma 4 2 2 2 3 3 2" xfId="4293"/>
    <cellStyle name="Comma 4 2 2 2 3 3 2 2" xfId="4294"/>
    <cellStyle name="Comma 4 2 2 2 3 3 2 2 2" xfId="4295"/>
    <cellStyle name="Comma 4 2 2 2 3 3 2 2 2 2" xfId="4296"/>
    <cellStyle name="Comma 4 2 2 2 3 3 2 2 2 2 2" xfId="29803"/>
    <cellStyle name="Comma 4 2 2 2 3 3 2 2 2 3" xfId="29802"/>
    <cellStyle name="Comma 4 2 2 2 3 3 2 2 3" xfId="4297"/>
    <cellStyle name="Comma 4 2 2 2 3 3 2 2 3 2" xfId="29804"/>
    <cellStyle name="Comma 4 2 2 2 3 3 2 2 4" xfId="29801"/>
    <cellStyle name="Comma 4 2 2 2 3 3 2 3" xfId="4298"/>
    <cellStyle name="Comma 4 2 2 2 3 3 2 3 2" xfId="4299"/>
    <cellStyle name="Comma 4 2 2 2 3 3 2 3 2 2" xfId="29806"/>
    <cellStyle name="Comma 4 2 2 2 3 3 2 3 3" xfId="29805"/>
    <cellStyle name="Comma 4 2 2 2 3 3 2 4" xfId="4300"/>
    <cellStyle name="Comma 4 2 2 2 3 3 2 4 2" xfId="29807"/>
    <cellStyle name="Comma 4 2 2 2 3 3 2 5" xfId="29800"/>
    <cellStyle name="Comma 4 2 2 2 3 3 3" xfId="4301"/>
    <cellStyle name="Comma 4 2 2 2 3 3 3 2" xfId="4302"/>
    <cellStyle name="Comma 4 2 2 2 3 3 3 2 2" xfId="4303"/>
    <cellStyle name="Comma 4 2 2 2 3 3 3 2 2 2" xfId="29810"/>
    <cellStyle name="Comma 4 2 2 2 3 3 3 2 3" xfId="29809"/>
    <cellStyle name="Comma 4 2 2 2 3 3 3 3" xfId="4304"/>
    <cellStyle name="Comma 4 2 2 2 3 3 3 3 2" xfId="29811"/>
    <cellStyle name="Comma 4 2 2 2 3 3 3 4" xfId="29808"/>
    <cellStyle name="Comma 4 2 2 2 3 3 4" xfId="4305"/>
    <cellStyle name="Comma 4 2 2 2 3 3 4 2" xfId="4306"/>
    <cellStyle name="Comma 4 2 2 2 3 3 4 2 2" xfId="29813"/>
    <cellStyle name="Comma 4 2 2 2 3 3 4 3" xfId="29812"/>
    <cellStyle name="Comma 4 2 2 2 3 3 5" xfId="4307"/>
    <cellStyle name="Comma 4 2 2 2 3 3 5 2" xfId="29814"/>
    <cellStyle name="Comma 4 2 2 2 3 3 6" xfId="29799"/>
    <cellStyle name="Comma 4 2 2 2 3 4" xfId="4308"/>
    <cellStyle name="Comma 4 2 2 2 3 4 2" xfId="4309"/>
    <cellStyle name="Comma 4 2 2 2 3 4 2 2" xfId="4310"/>
    <cellStyle name="Comma 4 2 2 2 3 4 2 2 2" xfId="4311"/>
    <cellStyle name="Comma 4 2 2 2 3 4 2 2 2 2" xfId="4312"/>
    <cellStyle name="Comma 4 2 2 2 3 4 2 2 2 2 2" xfId="29819"/>
    <cellStyle name="Comma 4 2 2 2 3 4 2 2 2 3" xfId="29818"/>
    <cellStyle name="Comma 4 2 2 2 3 4 2 2 3" xfId="4313"/>
    <cellStyle name="Comma 4 2 2 2 3 4 2 2 3 2" xfId="29820"/>
    <cellStyle name="Comma 4 2 2 2 3 4 2 2 4" xfId="29817"/>
    <cellStyle name="Comma 4 2 2 2 3 4 2 3" xfId="4314"/>
    <cellStyle name="Comma 4 2 2 2 3 4 2 3 2" xfId="4315"/>
    <cellStyle name="Comma 4 2 2 2 3 4 2 3 2 2" xfId="29822"/>
    <cellStyle name="Comma 4 2 2 2 3 4 2 3 3" xfId="29821"/>
    <cellStyle name="Comma 4 2 2 2 3 4 2 4" xfId="4316"/>
    <cellStyle name="Comma 4 2 2 2 3 4 2 4 2" xfId="29823"/>
    <cellStyle name="Comma 4 2 2 2 3 4 2 5" xfId="29816"/>
    <cellStyle name="Comma 4 2 2 2 3 4 3" xfId="4317"/>
    <cellStyle name="Comma 4 2 2 2 3 4 3 2" xfId="4318"/>
    <cellStyle name="Comma 4 2 2 2 3 4 3 2 2" xfId="4319"/>
    <cellStyle name="Comma 4 2 2 2 3 4 3 2 2 2" xfId="29826"/>
    <cellStyle name="Comma 4 2 2 2 3 4 3 2 3" xfId="29825"/>
    <cellStyle name="Comma 4 2 2 2 3 4 3 3" xfId="4320"/>
    <cellStyle name="Comma 4 2 2 2 3 4 3 3 2" xfId="29827"/>
    <cellStyle name="Comma 4 2 2 2 3 4 3 4" xfId="29824"/>
    <cellStyle name="Comma 4 2 2 2 3 4 4" xfId="4321"/>
    <cellStyle name="Comma 4 2 2 2 3 4 4 2" xfId="4322"/>
    <cellStyle name="Comma 4 2 2 2 3 4 4 2 2" xfId="29829"/>
    <cellStyle name="Comma 4 2 2 2 3 4 4 3" xfId="29828"/>
    <cellStyle name="Comma 4 2 2 2 3 4 5" xfId="4323"/>
    <cellStyle name="Comma 4 2 2 2 3 4 5 2" xfId="29830"/>
    <cellStyle name="Comma 4 2 2 2 3 4 6" xfId="29815"/>
    <cellStyle name="Comma 4 2 2 2 3 5" xfId="4324"/>
    <cellStyle name="Comma 4 2 2 2 3 5 2" xfId="4325"/>
    <cellStyle name="Comma 4 2 2 2 3 5 2 2" xfId="4326"/>
    <cellStyle name="Comma 4 2 2 2 3 5 2 2 2" xfId="4327"/>
    <cellStyle name="Comma 4 2 2 2 3 5 2 2 2 2" xfId="4328"/>
    <cellStyle name="Comma 4 2 2 2 3 5 2 2 2 2 2" xfId="29835"/>
    <cellStyle name="Comma 4 2 2 2 3 5 2 2 2 3" xfId="29834"/>
    <cellStyle name="Comma 4 2 2 2 3 5 2 2 3" xfId="4329"/>
    <cellStyle name="Comma 4 2 2 2 3 5 2 2 3 2" xfId="29836"/>
    <cellStyle name="Comma 4 2 2 2 3 5 2 2 4" xfId="29833"/>
    <cellStyle name="Comma 4 2 2 2 3 5 2 3" xfId="4330"/>
    <cellStyle name="Comma 4 2 2 2 3 5 2 3 2" xfId="4331"/>
    <cellStyle name="Comma 4 2 2 2 3 5 2 3 2 2" xfId="29838"/>
    <cellStyle name="Comma 4 2 2 2 3 5 2 3 3" xfId="29837"/>
    <cellStyle name="Comma 4 2 2 2 3 5 2 4" xfId="4332"/>
    <cellStyle name="Comma 4 2 2 2 3 5 2 4 2" xfId="29839"/>
    <cellStyle name="Comma 4 2 2 2 3 5 2 5" xfId="29832"/>
    <cellStyle name="Comma 4 2 2 2 3 5 3" xfId="4333"/>
    <cellStyle name="Comma 4 2 2 2 3 5 3 2" xfId="4334"/>
    <cellStyle name="Comma 4 2 2 2 3 5 3 2 2" xfId="4335"/>
    <cellStyle name="Comma 4 2 2 2 3 5 3 2 2 2" xfId="29842"/>
    <cellStyle name="Comma 4 2 2 2 3 5 3 2 3" xfId="29841"/>
    <cellStyle name="Comma 4 2 2 2 3 5 3 3" xfId="4336"/>
    <cellStyle name="Comma 4 2 2 2 3 5 3 3 2" xfId="29843"/>
    <cellStyle name="Comma 4 2 2 2 3 5 3 4" xfId="29840"/>
    <cellStyle name="Comma 4 2 2 2 3 5 4" xfId="4337"/>
    <cellStyle name="Comma 4 2 2 2 3 5 4 2" xfId="4338"/>
    <cellStyle name="Comma 4 2 2 2 3 5 4 2 2" xfId="29845"/>
    <cellStyle name="Comma 4 2 2 2 3 5 4 3" xfId="29844"/>
    <cellStyle name="Comma 4 2 2 2 3 5 5" xfId="4339"/>
    <cellStyle name="Comma 4 2 2 2 3 5 5 2" xfId="29846"/>
    <cellStyle name="Comma 4 2 2 2 3 5 6" xfId="29831"/>
    <cellStyle name="Comma 4 2 2 2 3 6" xfId="4340"/>
    <cellStyle name="Comma 4 2 2 2 3 6 2" xfId="4341"/>
    <cellStyle name="Comma 4 2 2 2 3 6 2 2" xfId="4342"/>
    <cellStyle name="Comma 4 2 2 2 3 6 2 2 2" xfId="4343"/>
    <cellStyle name="Comma 4 2 2 2 3 6 2 2 2 2" xfId="29850"/>
    <cellStyle name="Comma 4 2 2 2 3 6 2 2 3" xfId="29849"/>
    <cellStyle name="Comma 4 2 2 2 3 6 2 3" xfId="4344"/>
    <cellStyle name="Comma 4 2 2 2 3 6 2 3 2" xfId="29851"/>
    <cellStyle name="Comma 4 2 2 2 3 6 2 4" xfId="29848"/>
    <cellStyle name="Comma 4 2 2 2 3 6 3" xfId="4345"/>
    <cellStyle name="Comma 4 2 2 2 3 6 3 2" xfId="4346"/>
    <cellStyle name="Comma 4 2 2 2 3 6 3 2 2" xfId="29853"/>
    <cellStyle name="Comma 4 2 2 2 3 6 3 3" xfId="29852"/>
    <cellStyle name="Comma 4 2 2 2 3 6 4" xfId="4347"/>
    <cellStyle name="Comma 4 2 2 2 3 6 4 2" xfId="29854"/>
    <cellStyle name="Comma 4 2 2 2 3 6 5" xfId="29847"/>
    <cellStyle name="Comma 4 2 2 2 3 7" xfId="4348"/>
    <cellStyle name="Comma 4 2 2 2 3 7 2" xfId="4349"/>
    <cellStyle name="Comma 4 2 2 2 3 7 2 2" xfId="4350"/>
    <cellStyle name="Comma 4 2 2 2 3 7 2 2 2" xfId="29857"/>
    <cellStyle name="Comma 4 2 2 2 3 7 2 3" xfId="29856"/>
    <cellStyle name="Comma 4 2 2 2 3 7 3" xfId="4351"/>
    <cellStyle name="Comma 4 2 2 2 3 7 3 2" xfId="29858"/>
    <cellStyle name="Comma 4 2 2 2 3 7 4" xfId="29855"/>
    <cellStyle name="Comma 4 2 2 2 3 8" xfId="4352"/>
    <cellStyle name="Comma 4 2 2 2 3 8 2" xfId="4353"/>
    <cellStyle name="Comma 4 2 2 2 3 8 2 2" xfId="29860"/>
    <cellStyle name="Comma 4 2 2 2 3 8 3" xfId="29859"/>
    <cellStyle name="Comma 4 2 2 2 3 9" xfId="4354"/>
    <cellStyle name="Comma 4 2 2 2 3 9 2" xfId="4355"/>
    <cellStyle name="Comma 4 2 2 2 3 9 2 2" xfId="29862"/>
    <cellStyle name="Comma 4 2 2 2 3 9 3" xfId="29861"/>
    <cellStyle name="Comma 4 2 2 2 4" xfId="4356"/>
    <cellStyle name="Comma 4 2 2 2 4 2" xfId="4357"/>
    <cellStyle name="Comma 4 2 2 2 4 2 2" xfId="4358"/>
    <cellStyle name="Comma 4 2 2 2 4 2 2 2" xfId="4359"/>
    <cellStyle name="Comma 4 2 2 2 4 2 2 2 2" xfId="4360"/>
    <cellStyle name="Comma 4 2 2 2 4 2 2 2 2 2" xfId="4361"/>
    <cellStyle name="Comma 4 2 2 2 4 2 2 2 2 2 2" xfId="29868"/>
    <cellStyle name="Comma 4 2 2 2 4 2 2 2 2 3" xfId="29867"/>
    <cellStyle name="Comma 4 2 2 2 4 2 2 2 3" xfId="4362"/>
    <cellStyle name="Comma 4 2 2 2 4 2 2 2 3 2" xfId="29869"/>
    <cellStyle name="Comma 4 2 2 2 4 2 2 2 4" xfId="29866"/>
    <cellStyle name="Comma 4 2 2 2 4 2 2 3" xfId="4363"/>
    <cellStyle name="Comma 4 2 2 2 4 2 2 3 2" xfId="4364"/>
    <cellStyle name="Comma 4 2 2 2 4 2 2 3 2 2" xfId="29871"/>
    <cellStyle name="Comma 4 2 2 2 4 2 2 3 3" xfId="29870"/>
    <cellStyle name="Comma 4 2 2 2 4 2 2 4" xfId="4365"/>
    <cellStyle name="Comma 4 2 2 2 4 2 2 4 2" xfId="29872"/>
    <cellStyle name="Comma 4 2 2 2 4 2 2 5" xfId="29865"/>
    <cellStyle name="Comma 4 2 2 2 4 2 3" xfId="4366"/>
    <cellStyle name="Comma 4 2 2 2 4 2 3 2" xfId="4367"/>
    <cellStyle name="Comma 4 2 2 2 4 2 3 2 2" xfId="4368"/>
    <cellStyle name="Comma 4 2 2 2 4 2 3 2 2 2" xfId="29875"/>
    <cellStyle name="Comma 4 2 2 2 4 2 3 2 3" xfId="29874"/>
    <cellStyle name="Comma 4 2 2 2 4 2 3 3" xfId="4369"/>
    <cellStyle name="Comma 4 2 2 2 4 2 3 3 2" xfId="29876"/>
    <cellStyle name="Comma 4 2 2 2 4 2 3 4" xfId="29873"/>
    <cellStyle name="Comma 4 2 2 2 4 2 4" xfId="4370"/>
    <cellStyle name="Comma 4 2 2 2 4 2 4 2" xfId="4371"/>
    <cellStyle name="Comma 4 2 2 2 4 2 4 2 2" xfId="29878"/>
    <cellStyle name="Comma 4 2 2 2 4 2 4 3" xfId="29877"/>
    <cellStyle name="Comma 4 2 2 2 4 2 5" xfId="4372"/>
    <cellStyle name="Comma 4 2 2 2 4 2 5 2" xfId="29879"/>
    <cellStyle name="Comma 4 2 2 2 4 2 6" xfId="29864"/>
    <cellStyle name="Comma 4 2 2 2 4 3" xfId="4373"/>
    <cellStyle name="Comma 4 2 2 2 4 3 2" xfId="4374"/>
    <cellStyle name="Comma 4 2 2 2 4 3 2 2" xfId="4375"/>
    <cellStyle name="Comma 4 2 2 2 4 3 2 2 2" xfId="4376"/>
    <cellStyle name="Comma 4 2 2 2 4 3 2 2 2 2" xfId="4377"/>
    <cellStyle name="Comma 4 2 2 2 4 3 2 2 2 2 2" xfId="29884"/>
    <cellStyle name="Comma 4 2 2 2 4 3 2 2 2 3" xfId="29883"/>
    <cellStyle name="Comma 4 2 2 2 4 3 2 2 3" xfId="4378"/>
    <cellStyle name="Comma 4 2 2 2 4 3 2 2 3 2" xfId="29885"/>
    <cellStyle name="Comma 4 2 2 2 4 3 2 2 4" xfId="29882"/>
    <cellStyle name="Comma 4 2 2 2 4 3 2 3" xfId="4379"/>
    <cellStyle name="Comma 4 2 2 2 4 3 2 3 2" xfId="4380"/>
    <cellStyle name="Comma 4 2 2 2 4 3 2 3 2 2" xfId="29887"/>
    <cellStyle name="Comma 4 2 2 2 4 3 2 3 3" xfId="29886"/>
    <cellStyle name="Comma 4 2 2 2 4 3 2 4" xfId="4381"/>
    <cellStyle name="Comma 4 2 2 2 4 3 2 4 2" xfId="29888"/>
    <cellStyle name="Comma 4 2 2 2 4 3 2 5" xfId="29881"/>
    <cellStyle name="Comma 4 2 2 2 4 3 3" xfId="4382"/>
    <cellStyle name="Comma 4 2 2 2 4 3 3 2" xfId="4383"/>
    <cellStyle name="Comma 4 2 2 2 4 3 3 2 2" xfId="4384"/>
    <cellStyle name="Comma 4 2 2 2 4 3 3 2 2 2" xfId="29891"/>
    <cellStyle name="Comma 4 2 2 2 4 3 3 2 3" xfId="29890"/>
    <cellStyle name="Comma 4 2 2 2 4 3 3 3" xfId="4385"/>
    <cellStyle name="Comma 4 2 2 2 4 3 3 3 2" xfId="29892"/>
    <cellStyle name="Comma 4 2 2 2 4 3 3 4" xfId="29889"/>
    <cellStyle name="Comma 4 2 2 2 4 3 4" xfId="4386"/>
    <cellStyle name="Comma 4 2 2 2 4 3 4 2" xfId="4387"/>
    <cellStyle name="Comma 4 2 2 2 4 3 4 2 2" xfId="29894"/>
    <cellStyle name="Comma 4 2 2 2 4 3 4 3" xfId="29893"/>
    <cellStyle name="Comma 4 2 2 2 4 3 5" xfId="4388"/>
    <cellStyle name="Comma 4 2 2 2 4 3 5 2" xfId="29895"/>
    <cellStyle name="Comma 4 2 2 2 4 3 6" xfId="29880"/>
    <cellStyle name="Comma 4 2 2 2 4 4" xfId="4389"/>
    <cellStyle name="Comma 4 2 2 2 4 4 2" xfId="4390"/>
    <cellStyle name="Comma 4 2 2 2 4 4 2 2" xfId="4391"/>
    <cellStyle name="Comma 4 2 2 2 4 4 2 2 2" xfId="4392"/>
    <cellStyle name="Comma 4 2 2 2 4 4 2 2 2 2" xfId="29899"/>
    <cellStyle name="Comma 4 2 2 2 4 4 2 2 3" xfId="29898"/>
    <cellStyle name="Comma 4 2 2 2 4 4 2 3" xfId="4393"/>
    <cellStyle name="Comma 4 2 2 2 4 4 2 3 2" xfId="29900"/>
    <cellStyle name="Comma 4 2 2 2 4 4 2 4" xfId="29897"/>
    <cellStyle name="Comma 4 2 2 2 4 4 3" xfId="4394"/>
    <cellStyle name="Comma 4 2 2 2 4 4 3 2" xfId="4395"/>
    <cellStyle name="Comma 4 2 2 2 4 4 3 2 2" xfId="29902"/>
    <cellStyle name="Comma 4 2 2 2 4 4 3 3" xfId="29901"/>
    <cellStyle name="Comma 4 2 2 2 4 4 4" xfId="4396"/>
    <cellStyle name="Comma 4 2 2 2 4 4 4 2" xfId="29903"/>
    <cellStyle name="Comma 4 2 2 2 4 4 5" xfId="29896"/>
    <cellStyle name="Comma 4 2 2 2 4 5" xfId="4397"/>
    <cellStyle name="Comma 4 2 2 2 4 5 2" xfId="4398"/>
    <cellStyle name="Comma 4 2 2 2 4 5 2 2" xfId="4399"/>
    <cellStyle name="Comma 4 2 2 2 4 5 2 2 2" xfId="29906"/>
    <cellStyle name="Comma 4 2 2 2 4 5 2 3" xfId="29905"/>
    <cellStyle name="Comma 4 2 2 2 4 5 3" xfId="4400"/>
    <cellStyle name="Comma 4 2 2 2 4 5 3 2" xfId="29907"/>
    <cellStyle name="Comma 4 2 2 2 4 5 4" xfId="29904"/>
    <cellStyle name="Comma 4 2 2 2 4 6" xfId="4401"/>
    <cellStyle name="Comma 4 2 2 2 4 6 2" xfId="4402"/>
    <cellStyle name="Comma 4 2 2 2 4 6 2 2" xfId="29909"/>
    <cellStyle name="Comma 4 2 2 2 4 6 3" xfId="29908"/>
    <cellStyle name="Comma 4 2 2 2 4 7" xfId="4403"/>
    <cellStyle name="Comma 4 2 2 2 4 7 2" xfId="29910"/>
    <cellStyle name="Comma 4 2 2 2 4 8" xfId="28924"/>
    <cellStyle name="Comma 4 2 2 2 4 9" xfId="29863"/>
    <cellStyle name="Comma 4 2 2 2 5" xfId="4404"/>
    <cellStyle name="Comma 4 2 2 2 5 2" xfId="4405"/>
    <cellStyle name="Comma 4 2 2 2 5 2 2" xfId="4406"/>
    <cellStyle name="Comma 4 2 2 2 5 2 2 2" xfId="4407"/>
    <cellStyle name="Comma 4 2 2 2 5 2 2 2 2" xfId="4408"/>
    <cellStyle name="Comma 4 2 2 2 5 2 2 2 2 2" xfId="29915"/>
    <cellStyle name="Comma 4 2 2 2 5 2 2 2 3" xfId="29914"/>
    <cellStyle name="Comma 4 2 2 2 5 2 2 3" xfId="4409"/>
    <cellStyle name="Comma 4 2 2 2 5 2 2 3 2" xfId="29916"/>
    <cellStyle name="Comma 4 2 2 2 5 2 2 4" xfId="29913"/>
    <cellStyle name="Comma 4 2 2 2 5 2 3" xfId="4410"/>
    <cellStyle name="Comma 4 2 2 2 5 2 3 2" xfId="4411"/>
    <cellStyle name="Comma 4 2 2 2 5 2 3 2 2" xfId="29918"/>
    <cellStyle name="Comma 4 2 2 2 5 2 3 3" xfId="29917"/>
    <cellStyle name="Comma 4 2 2 2 5 2 4" xfId="4412"/>
    <cellStyle name="Comma 4 2 2 2 5 2 4 2" xfId="29919"/>
    <cellStyle name="Comma 4 2 2 2 5 2 5" xfId="29912"/>
    <cellStyle name="Comma 4 2 2 2 5 3" xfId="4413"/>
    <cellStyle name="Comma 4 2 2 2 5 3 2" xfId="4414"/>
    <cellStyle name="Comma 4 2 2 2 5 3 2 2" xfId="4415"/>
    <cellStyle name="Comma 4 2 2 2 5 3 2 2 2" xfId="29922"/>
    <cellStyle name="Comma 4 2 2 2 5 3 2 3" xfId="29921"/>
    <cellStyle name="Comma 4 2 2 2 5 3 3" xfId="4416"/>
    <cellStyle name="Comma 4 2 2 2 5 3 3 2" xfId="29923"/>
    <cellStyle name="Comma 4 2 2 2 5 3 4" xfId="29920"/>
    <cellStyle name="Comma 4 2 2 2 5 4" xfId="4417"/>
    <cellStyle name="Comma 4 2 2 2 5 4 2" xfId="4418"/>
    <cellStyle name="Comma 4 2 2 2 5 4 2 2" xfId="29925"/>
    <cellStyle name="Comma 4 2 2 2 5 4 3" xfId="29924"/>
    <cellStyle name="Comma 4 2 2 2 5 5" xfId="4419"/>
    <cellStyle name="Comma 4 2 2 2 5 5 2" xfId="29926"/>
    <cellStyle name="Comma 4 2 2 2 5 6" xfId="29911"/>
    <cellStyle name="Comma 4 2 2 2 6" xfId="4420"/>
    <cellStyle name="Comma 4 2 2 2 6 2" xfId="4421"/>
    <cellStyle name="Comma 4 2 2 2 6 2 2" xfId="4422"/>
    <cellStyle name="Comma 4 2 2 2 6 2 2 2" xfId="4423"/>
    <cellStyle name="Comma 4 2 2 2 6 2 2 2 2" xfId="4424"/>
    <cellStyle name="Comma 4 2 2 2 6 2 2 2 2 2" xfId="29931"/>
    <cellStyle name="Comma 4 2 2 2 6 2 2 2 3" xfId="29930"/>
    <cellStyle name="Comma 4 2 2 2 6 2 2 3" xfId="4425"/>
    <cellStyle name="Comma 4 2 2 2 6 2 2 3 2" xfId="29932"/>
    <cellStyle name="Comma 4 2 2 2 6 2 2 4" xfId="29929"/>
    <cellStyle name="Comma 4 2 2 2 6 2 3" xfId="4426"/>
    <cellStyle name="Comma 4 2 2 2 6 2 3 2" xfId="4427"/>
    <cellStyle name="Comma 4 2 2 2 6 2 3 2 2" xfId="29934"/>
    <cellStyle name="Comma 4 2 2 2 6 2 3 3" xfId="29933"/>
    <cellStyle name="Comma 4 2 2 2 6 2 4" xfId="4428"/>
    <cellStyle name="Comma 4 2 2 2 6 2 4 2" xfId="29935"/>
    <cellStyle name="Comma 4 2 2 2 6 2 5" xfId="29928"/>
    <cellStyle name="Comma 4 2 2 2 6 3" xfId="4429"/>
    <cellStyle name="Comma 4 2 2 2 6 3 2" xfId="4430"/>
    <cellStyle name="Comma 4 2 2 2 6 3 2 2" xfId="4431"/>
    <cellStyle name="Comma 4 2 2 2 6 3 2 2 2" xfId="29938"/>
    <cellStyle name="Comma 4 2 2 2 6 3 2 3" xfId="29937"/>
    <cellStyle name="Comma 4 2 2 2 6 3 3" xfId="4432"/>
    <cellStyle name="Comma 4 2 2 2 6 3 3 2" xfId="29939"/>
    <cellStyle name="Comma 4 2 2 2 6 3 4" xfId="29936"/>
    <cellStyle name="Comma 4 2 2 2 6 4" xfId="4433"/>
    <cellStyle name="Comma 4 2 2 2 6 4 2" xfId="4434"/>
    <cellStyle name="Comma 4 2 2 2 6 4 2 2" xfId="29941"/>
    <cellStyle name="Comma 4 2 2 2 6 4 3" xfId="29940"/>
    <cellStyle name="Comma 4 2 2 2 6 5" xfId="4435"/>
    <cellStyle name="Comma 4 2 2 2 6 5 2" xfId="29942"/>
    <cellStyle name="Comma 4 2 2 2 6 6" xfId="29927"/>
    <cellStyle name="Comma 4 2 2 2 7" xfId="4436"/>
    <cellStyle name="Comma 4 2 2 2 7 2" xfId="4437"/>
    <cellStyle name="Comma 4 2 2 2 7 2 2" xfId="4438"/>
    <cellStyle name="Comma 4 2 2 2 7 2 2 2" xfId="4439"/>
    <cellStyle name="Comma 4 2 2 2 7 2 2 2 2" xfId="4440"/>
    <cellStyle name="Comma 4 2 2 2 7 2 2 2 2 2" xfId="29947"/>
    <cellStyle name="Comma 4 2 2 2 7 2 2 2 3" xfId="29946"/>
    <cellStyle name="Comma 4 2 2 2 7 2 2 3" xfId="4441"/>
    <cellStyle name="Comma 4 2 2 2 7 2 2 3 2" xfId="29948"/>
    <cellStyle name="Comma 4 2 2 2 7 2 2 4" xfId="29945"/>
    <cellStyle name="Comma 4 2 2 2 7 2 3" xfId="4442"/>
    <cellStyle name="Comma 4 2 2 2 7 2 3 2" xfId="4443"/>
    <cellStyle name="Comma 4 2 2 2 7 2 3 2 2" xfId="29950"/>
    <cellStyle name="Comma 4 2 2 2 7 2 3 3" xfId="29949"/>
    <cellStyle name="Comma 4 2 2 2 7 2 4" xfId="4444"/>
    <cellStyle name="Comma 4 2 2 2 7 2 4 2" xfId="29951"/>
    <cellStyle name="Comma 4 2 2 2 7 2 5" xfId="29944"/>
    <cellStyle name="Comma 4 2 2 2 7 3" xfId="4445"/>
    <cellStyle name="Comma 4 2 2 2 7 3 2" xfId="4446"/>
    <cellStyle name="Comma 4 2 2 2 7 3 2 2" xfId="4447"/>
    <cellStyle name="Comma 4 2 2 2 7 3 2 2 2" xfId="29954"/>
    <cellStyle name="Comma 4 2 2 2 7 3 2 3" xfId="29953"/>
    <cellStyle name="Comma 4 2 2 2 7 3 3" xfId="4448"/>
    <cellStyle name="Comma 4 2 2 2 7 3 3 2" xfId="29955"/>
    <cellStyle name="Comma 4 2 2 2 7 3 4" xfId="29952"/>
    <cellStyle name="Comma 4 2 2 2 7 4" xfId="4449"/>
    <cellStyle name="Comma 4 2 2 2 7 4 2" xfId="4450"/>
    <cellStyle name="Comma 4 2 2 2 7 4 2 2" xfId="29957"/>
    <cellStyle name="Comma 4 2 2 2 7 4 3" xfId="29956"/>
    <cellStyle name="Comma 4 2 2 2 7 5" xfId="4451"/>
    <cellStyle name="Comma 4 2 2 2 7 5 2" xfId="29958"/>
    <cellStyle name="Comma 4 2 2 2 7 6" xfId="29943"/>
    <cellStyle name="Comma 4 2 2 2 8" xfId="4452"/>
    <cellStyle name="Comma 4 2 2 2 8 2" xfId="4453"/>
    <cellStyle name="Comma 4 2 2 2 8 2 2" xfId="4454"/>
    <cellStyle name="Comma 4 2 2 2 8 2 2 2" xfId="4455"/>
    <cellStyle name="Comma 4 2 2 2 8 2 2 2 2" xfId="29962"/>
    <cellStyle name="Comma 4 2 2 2 8 2 2 3" xfId="29961"/>
    <cellStyle name="Comma 4 2 2 2 8 2 3" xfId="4456"/>
    <cellStyle name="Comma 4 2 2 2 8 2 3 2" xfId="29963"/>
    <cellStyle name="Comma 4 2 2 2 8 2 4" xfId="29960"/>
    <cellStyle name="Comma 4 2 2 2 8 3" xfId="4457"/>
    <cellStyle name="Comma 4 2 2 2 8 3 2" xfId="4458"/>
    <cellStyle name="Comma 4 2 2 2 8 3 2 2" xfId="29965"/>
    <cellStyle name="Comma 4 2 2 2 8 3 3" xfId="29964"/>
    <cellStyle name="Comma 4 2 2 2 8 4" xfId="4459"/>
    <cellStyle name="Comma 4 2 2 2 8 4 2" xfId="29966"/>
    <cellStyle name="Comma 4 2 2 2 8 5" xfId="29959"/>
    <cellStyle name="Comma 4 2 2 2 9" xfId="4460"/>
    <cellStyle name="Comma 4 2 2 2 9 2" xfId="4461"/>
    <cellStyle name="Comma 4 2 2 2 9 2 2" xfId="4462"/>
    <cellStyle name="Comma 4 2 2 2 9 2 2 2" xfId="29969"/>
    <cellStyle name="Comma 4 2 2 2 9 2 3" xfId="29968"/>
    <cellStyle name="Comma 4 2 2 2 9 3" xfId="4463"/>
    <cellStyle name="Comma 4 2 2 2 9 3 2" xfId="29970"/>
    <cellStyle name="Comma 4 2 2 2 9 4" xfId="29967"/>
    <cellStyle name="Comma 4 2 2 3" xfId="4464"/>
    <cellStyle name="Comma 4 2 2 3 10" xfId="4465"/>
    <cellStyle name="Comma 4 2 2 3 10 2" xfId="4466"/>
    <cellStyle name="Comma 4 2 2 3 10 2 2" xfId="29973"/>
    <cellStyle name="Comma 4 2 2 3 10 3" xfId="29972"/>
    <cellStyle name="Comma 4 2 2 3 11" xfId="4467"/>
    <cellStyle name="Comma 4 2 2 3 11 2" xfId="29974"/>
    <cellStyle name="Comma 4 2 2 3 12" xfId="28925"/>
    <cellStyle name="Comma 4 2 2 3 13" xfId="29971"/>
    <cellStyle name="Comma 4 2 2 3 2" xfId="4468"/>
    <cellStyle name="Comma 4 2 2 3 2 10" xfId="4469"/>
    <cellStyle name="Comma 4 2 2 3 2 10 2" xfId="29976"/>
    <cellStyle name="Comma 4 2 2 3 2 11" xfId="28926"/>
    <cellStyle name="Comma 4 2 2 3 2 12" xfId="29975"/>
    <cellStyle name="Comma 4 2 2 3 2 2" xfId="4470"/>
    <cellStyle name="Comma 4 2 2 3 2 2 2" xfId="4471"/>
    <cellStyle name="Comma 4 2 2 3 2 2 2 2" xfId="4472"/>
    <cellStyle name="Comma 4 2 2 3 2 2 2 2 2" xfId="4473"/>
    <cellStyle name="Comma 4 2 2 3 2 2 2 2 2 2" xfId="4474"/>
    <cellStyle name="Comma 4 2 2 3 2 2 2 2 2 2 2" xfId="4475"/>
    <cellStyle name="Comma 4 2 2 3 2 2 2 2 2 2 2 2" xfId="29982"/>
    <cellStyle name="Comma 4 2 2 3 2 2 2 2 2 2 3" xfId="29981"/>
    <cellStyle name="Comma 4 2 2 3 2 2 2 2 2 3" xfId="4476"/>
    <cellStyle name="Comma 4 2 2 3 2 2 2 2 2 3 2" xfId="29983"/>
    <cellStyle name="Comma 4 2 2 3 2 2 2 2 2 4" xfId="29980"/>
    <cellStyle name="Comma 4 2 2 3 2 2 2 2 3" xfId="4477"/>
    <cellStyle name="Comma 4 2 2 3 2 2 2 2 3 2" xfId="4478"/>
    <cellStyle name="Comma 4 2 2 3 2 2 2 2 3 2 2" xfId="29985"/>
    <cellStyle name="Comma 4 2 2 3 2 2 2 2 3 3" xfId="29984"/>
    <cellStyle name="Comma 4 2 2 3 2 2 2 2 4" xfId="4479"/>
    <cellStyle name="Comma 4 2 2 3 2 2 2 2 4 2" xfId="29986"/>
    <cellStyle name="Comma 4 2 2 3 2 2 2 2 5" xfId="29979"/>
    <cellStyle name="Comma 4 2 2 3 2 2 2 3" xfId="4480"/>
    <cellStyle name="Comma 4 2 2 3 2 2 2 3 2" xfId="4481"/>
    <cellStyle name="Comma 4 2 2 3 2 2 2 3 2 2" xfId="4482"/>
    <cellStyle name="Comma 4 2 2 3 2 2 2 3 2 2 2" xfId="29989"/>
    <cellStyle name="Comma 4 2 2 3 2 2 2 3 2 3" xfId="29988"/>
    <cellStyle name="Comma 4 2 2 3 2 2 2 3 3" xfId="4483"/>
    <cellStyle name="Comma 4 2 2 3 2 2 2 3 3 2" xfId="29990"/>
    <cellStyle name="Comma 4 2 2 3 2 2 2 3 4" xfId="29987"/>
    <cellStyle name="Comma 4 2 2 3 2 2 2 4" xfId="4484"/>
    <cellStyle name="Comma 4 2 2 3 2 2 2 4 2" xfId="4485"/>
    <cellStyle name="Comma 4 2 2 3 2 2 2 4 2 2" xfId="29992"/>
    <cellStyle name="Comma 4 2 2 3 2 2 2 4 3" xfId="29991"/>
    <cellStyle name="Comma 4 2 2 3 2 2 2 5" xfId="4486"/>
    <cellStyle name="Comma 4 2 2 3 2 2 2 5 2" xfId="29993"/>
    <cellStyle name="Comma 4 2 2 3 2 2 2 6" xfId="29978"/>
    <cellStyle name="Comma 4 2 2 3 2 2 3" xfId="4487"/>
    <cellStyle name="Comma 4 2 2 3 2 2 3 2" xfId="4488"/>
    <cellStyle name="Comma 4 2 2 3 2 2 3 2 2" xfId="4489"/>
    <cellStyle name="Comma 4 2 2 3 2 2 3 2 2 2" xfId="4490"/>
    <cellStyle name="Comma 4 2 2 3 2 2 3 2 2 2 2" xfId="4491"/>
    <cellStyle name="Comma 4 2 2 3 2 2 3 2 2 2 2 2" xfId="29998"/>
    <cellStyle name="Comma 4 2 2 3 2 2 3 2 2 2 3" xfId="29997"/>
    <cellStyle name="Comma 4 2 2 3 2 2 3 2 2 3" xfId="4492"/>
    <cellStyle name="Comma 4 2 2 3 2 2 3 2 2 3 2" xfId="29999"/>
    <cellStyle name="Comma 4 2 2 3 2 2 3 2 2 4" xfId="29996"/>
    <cellStyle name="Comma 4 2 2 3 2 2 3 2 3" xfId="4493"/>
    <cellStyle name="Comma 4 2 2 3 2 2 3 2 3 2" xfId="4494"/>
    <cellStyle name="Comma 4 2 2 3 2 2 3 2 3 2 2" xfId="30001"/>
    <cellStyle name="Comma 4 2 2 3 2 2 3 2 3 3" xfId="30000"/>
    <cellStyle name="Comma 4 2 2 3 2 2 3 2 4" xfId="4495"/>
    <cellStyle name="Comma 4 2 2 3 2 2 3 2 4 2" xfId="30002"/>
    <cellStyle name="Comma 4 2 2 3 2 2 3 2 5" xfId="29995"/>
    <cellStyle name="Comma 4 2 2 3 2 2 3 3" xfId="4496"/>
    <cellStyle name="Comma 4 2 2 3 2 2 3 3 2" xfId="4497"/>
    <cellStyle name="Comma 4 2 2 3 2 2 3 3 2 2" xfId="4498"/>
    <cellStyle name="Comma 4 2 2 3 2 2 3 3 2 2 2" xfId="30005"/>
    <cellStyle name="Comma 4 2 2 3 2 2 3 3 2 3" xfId="30004"/>
    <cellStyle name="Comma 4 2 2 3 2 2 3 3 3" xfId="4499"/>
    <cellStyle name="Comma 4 2 2 3 2 2 3 3 3 2" xfId="30006"/>
    <cellStyle name="Comma 4 2 2 3 2 2 3 3 4" xfId="30003"/>
    <cellStyle name="Comma 4 2 2 3 2 2 3 4" xfId="4500"/>
    <cellStyle name="Comma 4 2 2 3 2 2 3 4 2" xfId="4501"/>
    <cellStyle name="Comma 4 2 2 3 2 2 3 4 2 2" xfId="30008"/>
    <cellStyle name="Comma 4 2 2 3 2 2 3 4 3" xfId="30007"/>
    <cellStyle name="Comma 4 2 2 3 2 2 3 5" xfId="4502"/>
    <cellStyle name="Comma 4 2 2 3 2 2 3 5 2" xfId="30009"/>
    <cellStyle name="Comma 4 2 2 3 2 2 3 6" xfId="29994"/>
    <cellStyle name="Comma 4 2 2 3 2 2 4" xfId="4503"/>
    <cellStyle name="Comma 4 2 2 3 2 2 4 2" xfId="4504"/>
    <cellStyle name="Comma 4 2 2 3 2 2 4 2 2" xfId="4505"/>
    <cellStyle name="Comma 4 2 2 3 2 2 4 2 2 2" xfId="4506"/>
    <cellStyle name="Comma 4 2 2 3 2 2 4 2 2 2 2" xfId="30013"/>
    <cellStyle name="Comma 4 2 2 3 2 2 4 2 2 3" xfId="30012"/>
    <cellStyle name="Comma 4 2 2 3 2 2 4 2 3" xfId="4507"/>
    <cellStyle name="Comma 4 2 2 3 2 2 4 2 3 2" xfId="30014"/>
    <cellStyle name="Comma 4 2 2 3 2 2 4 2 4" xfId="30011"/>
    <cellStyle name="Comma 4 2 2 3 2 2 4 3" xfId="4508"/>
    <cellStyle name="Comma 4 2 2 3 2 2 4 3 2" xfId="4509"/>
    <cellStyle name="Comma 4 2 2 3 2 2 4 3 2 2" xfId="30016"/>
    <cellStyle name="Comma 4 2 2 3 2 2 4 3 3" xfId="30015"/>
    <cellStyle name="Comma 4 2 2 3 2 2 4 4" xfId="4510"/>
    <cellStyle name="Comma 4 2 2 3 2 2 4 4 2" xfId="30017"/>
    <cellStyle name="Comma 4 2 2 3 2 2 4 5" xfId="30010"/>
    <cellStyle name="Comma 4 2 2 3 2 2 5" xfId="4511"/>
    <cellStyle name="Comma 4 2 2 3 2 2 5 2" xfId="4512"/>
    <cellStyle name="Comma 4 2 2 3 2 2 5 2 2" xfId="4513"/>
    <cellStyle name="Comma 4 2 2 3 2 2 5 2 2 2" xfId="30020"/>
    <cellStyle name="Comma 4 2 2 3 2 2 5 2 3" xfId="30019"/>
    <cellStyle name="Comma 4 2 2 3 2 2 5 3" xfId="4514"/>
    <cellStyle name="Comma 4 2 2 3 2 2 5 3 2" xfId="30021"/>
    <cellStyle name="Comma 4 2 2 3 2 2 5 4" xfId="30018"/>
    <cellStyle name="Comma 4 2 2 3 2 2 6" xfId="4515"/>
    <cellStyle name="Comma 4 2 2 3 2 2 6 2" xfId="4516"/>
    <cellStyle name="Comma 4 2 2 3 2 2 6 2 2" xfId="30023"/>
    <cellStyle name="Comma 4 2 2 3 2 2 6 3" xfId="30022"/>
    <cellStyle name="Comma 4 2 2 3 2 2 7" xfId="4517"/>
    <cellStyle name="Comma 4 2 2 3 2 2 7 2" xfId="30024"/>
    <cellStyle name="Comma 4 2 2 3 2 2 8" xfId="28927"/>
    <cellStyle name="Comma 4 2 2 3 2 2 9" xfId="29977"/>
    <cellStyle name="Comma 4 2 2 3 2 3" xfId="4518"/>
    <cellStyle name="Comma 4 2 2 3 2 3 2" xfId="4519"/>
    <cellStyle name="Comma 4 2 2 3 2 3 2 2" xfId="4520"/>
    <cellStyle name="Comma 4 2 2 3 2 3 2 2 2" xfId="4521"/>
    <cellStyle name="Comma 4 2 2 3 2 3 2 2 2 2" xfId="4522"/>
    <cellStyle name="Comma 4 2 2 3 2 3 2 2 2 2 2" xfId="30029"/>
    <cellStyle name="Comma 4 2 2 3 2 3 2 2 2 3" xfId="30028"/>
    <cellStyle name="Comma 4 2 2 3 2 3 2 2 3" xfId="4523"/>
    <cellStyle name="Comma 4 2 2 3 2 3 2 2 3 2" xfId="30030"/>
    <cellStyle name="Comma 4 2 2 3 2 3 2 2 4" xfId="30027"/>
    <cellStyle name="Comma 4 2 2 3 2 3 2 3" xfId="4524"/>
    <cellStyle name="Comma 4 2 2 3 2 3 2 3 2" xfId="4525"/>
    <cellStyle name="Comma 4 2 2 3 2 3 2 3 2 2" xfId="30032"/>
    <cellStyle name="Comma 4 2 2 3 2 3 2 3 3" xfId="30031"/>
    <cellStyle name="Comma 4 2 2 3 2 3 2 4" xfId="4526"/>
    <cellStyle name="Comma 4 2 2 3 2 3 2 4 2" xfId="30033"/>
    <cellStyle name="Comma 4 2 2 3 2 3 2 5" xfId="30026"/>
    <cellStyle name="Comma 4 2 2 3 2 3 3" xfId="4527"/>
    <cellStyle name="Comma 4 2 2 3 2 3 3 2" xfId="4528"/>
    <cellStyle name="Comma 4 2 2 3 2 3 3 2 2" xfId="4529"/>
    <cellStyle name="Comma 4 2 2 3 2 3 3 2 2 2" xfId="30036"/>
    <cellStyle name="Comma 4 2 2 3 2 3 3 2 3" xfId="30035"/>
    <cellStyle name="Comma 4 2 2 3 2 3 3 3" xfId="4530"/>
    <cellStyle name="Comma 4 2 2 3 2 3 3 3 2" xfId="30037"/>
    <cellStyle name="Comma 4 2 2 3 2 3 3 4" xfId="30034"/>
    <cellStyle name="Comma 4 2 2 3 2 3 4" xfId="4531"/>
    <cellStyle name="Comma 4 2 2 3 2 3 4 2" xfId="4532"/>
    <cellStyle name="Comma 4 2 2 3 2 3 4 2 2" xfId="30039"/>
    <cellStyle name="Comma 4 2 2 3 2 3 4 3" xfId="30038"/>
    <cellStyle name="Comma 4 2 2 3 2 3 5" xfId="4533"/>
    <cellStyle name="Comma 4 2 2 3 2 3 5 2" xfId="30040"/>
    <cellStyle name="Comma 4 2 2 3 2 3 6" xfId="30025"/>
    <cellStyle name="Comma 4 2 2 3 2 4" xfId="4534"/>
    <cellStyle name="Comma 4 2 2 3 2 4 2" xfId="4535"/>
    <cellStyle name="Comma 4 2 2 3 2 4 2 2" xfId="4536"/>
    <cellStyle name="Comma 4 2 2 3 2 4 2 2 2" xfId="4537"/>
    <cellStyle name="Comma 4 2 2 3 2 4 2 2 2 2" xfId="4538"/>
    <cellStyle name="Comma 4 2 2 3 2 4 2 2 2 2 2" xfId="30045"/>
    <cellStyle name="Comma 4 2 2 3 2 4 2 2 2 3" xfId="30044"/>
    <cellStyle name="Comma 4 2 2 3 2 4 2 2 3" xfId="4539"/>
    <cellStyle name="Comma 4 2 2 3 2 4 2 2 3 2" xfId="30046"/>
    <cellStyle name="Comma 4 2 2 3 2 4 2 2 4" xfId="30043"/>
    <cellStyle name="Comma 4 2 2 3 2 4 2 3" xfId="4540"/>
    <cellStyle name="Comma 4 2 2 3 2 4 2 3 2" xfId="4541"/>
    <cellStyle name="Comma 4 2 2 3 2 4 2 3 2 2" xfId="30048"/>
    <cellStyle name="Comma 4 2 2 3 2 4 2 3 3" xfId="30047"/>
    <cellStyle name="Comma 4 2 2 3 2 4 2 4" xfId="4542"/>
    <cellStyle name="Comma 4 2 2 3 2 4 2 4 2" xfId="30049"/>
    <cellStyle name="Comma 4 2 2 3 2 4 2 5" xfId="30042"/>
    <cellStyle name="Comma 4 2 2 3 2 4 3" xfId="4543"/>
    <cellStyle name="Comma 4 2 2 3 2 4 3 2" xfId="4544"/>
    <cellStyle name="Comma 4 2 2 3 2 4 3 2 2" xfId="4545"/>
    <cellStyle name="Comma 4 2 2 3 2 4 3 2 2 2" xfId="30052"/>
    <cellStyle name="Comma 4 2 2 3 2 4 3 2 3" xfId="30051"/>
    <cellStyle name="Comma 4 2 2 3 2 4 3 3" xfId="4546"/>
    <cellStyle name="Comma 4 2 2 3 2 4 3 3 2" xfId="30053"/>
    <cellStyle name="Comma 4 2 2 3 2 4 3 4" xfId="30050"/>
    <cellStyle name="Comma 4 2 2 3 2 4 4" xfId="4547"/>
    <cellStyle name="Comma 4 2 2 3 2 4 4 2" xfId="4548"/>
    <cellStyle name="Comma 4 2 2 3 2 4 4 2 2" xfId="30055"/>
    <cellStyle name="Comma 4 2 2 3 2 4 4 3" xfId="30054"/>
    <cellStyle name="Comma 4 2 2 3 2 4 5" xfId="4549"/>
    <cellStyle name="Comma 4 2 2 3 2 4 5 2" xfId="30056"/>
    <cellStyle name="Comma 4 2 2 3 2 4 6" xfId="30041"/>
    <cellStyle name="Comma 4 2 2 3 2 5" xfId="4550"/>
    <cellStyle name="Comma 4 2 2 3 2 5 2" xfId="4551"/>
    <cellStyle name="Comma 4 2 2 3 2 5 2 2" xfId="4552"/>
    <cellStyle name="Comma 4 2 2 3 2 5 2 2 2" xfId="4553"/>
    <cellStyle name="Comma 4 2 2 3 2 5 2 2 2 2" xfId="4554"/>
    <cellStyle name="Comma 4 2 2 3 2 5 2 2 2 2 2" xfId="30061"/>
    <cellStyle name="Comma 4 2 2 3 2 5 2 2 2 3" xfId="30060"/>
    <cellStyle name="Comma 4 2 2 3 2 5 2 2 3" xfId="4555"/>
    <cellStyle name="Comma 4 2 2 3 2 5 2 2 3 2" xfId="30062"/>
    <cellStyle name="Comma 4 2 2 3 2 5 2 2 4" xfId="30059"/>
    <cellStyle name="Comma 4 2 2 3 2 5 2 3" xfId="4556"/>
    <cellStyle name="Comma 4 2 2 3 2 5 2 3 2" xfId="4557"/>
    <cellStyle name="Comma 4 2 2 3 2 5 2 3 2 2" xfId="30064"/>
    <cellStyle name="Comma 4 2 2 3 2 5 2 3 3" xfId="30063"/>
    <cellStyle name="Comma 4 2 2 3 2 5 2 4" xfId="4558"/>
    <cellStyle name="Comma 4 2 2 3 2 5 2 4 2" xfId="30065"/>
    <cellStyle name="Comma 4 2 2 3 2 5 2 5" xfId="30058"/>
    <cellStyle name="Comma 4 2 2 3 2 5 3" xfId="4559"/>
    <cellStyle name="Comma 4 2 2 3 2 5 3 2" xfId="4560"/>
    <cellStyle name="Comma 4 2 2 3 2 5 3 2 2" xfId="4561"/>
    <cellStyle name="Comma 4 2 2 3 2 5 3 2 2 2" xfId="30068"/>
    <cellStyle name="Comma 4 2 2 3 2 5 3 2 3" xfId="30067"/>
    <cellStyle name="Comma 4 2 2 3 2 5 3 3" xfId="4562"/>
    <cellStyle name="Comma 4 2 2 3 2 5 3 3 2" xfId="30069"/>
    <cellStyle name="Comma 4 2 2 3 2 5 3 4" xfId="30066"/>
    <cellStyle name="Comma 4 2 2 3 2 5 4" xfId="4563"/>
    <cellStyle name="Comma 4 2 2 3 2 5 4 2" xfId="4564"/>
    <cellStyle name="Comma 4 2 2 3 2 5 4 2 2" xfId="30071"/>
    <cellStyle name="Comma 4 2 2 3 2 5 4 3" xfId="30070"/>
    <cellStyle name="Comma 4 2 2 3 2 5 5" xfId="4565"/>
    <cellStyle name="Comma 4 2 2 3 2 5 5 2" xfId="30072"/>
    <cellStyle name="Comma 4 2 2 3 2 5 6" xfId="30057"/>
    <cellStyle name="Comma 4 2 2 3 2 6" xfId="4566"/>
    <cellStyle name="Comma 4 2 2 3 2 6 2" xfId="4567"/>
    <cellStyle name="Comma 4 2 2 3 2 6 2 2" xfId="4568"/>
    <cellStyle name="Comma 4 2 2 3 2 6 2 2 2" xfId="4569"/>
    <cellStyle name="Comma 4 2 2 3 2 6 2 2 2 2" xfId="30076"/>
    <cellStyle name="Comma 4 2 2 3 2 6 2 2 3" xfId="30075"/>
    <cellStyle name="Comma 4 2 2 3 2 6 2 3" xfId="4570"/>
    <cellStyle name="Comma 4 2 2 3 2 6 2 3 2" xfId="30077"/>
    <cellStyle name="Comma 4 2 2 3 2 6 2 4" xfId="30074"/>
    <cellStyle name="Comma 4 2 2 3 2 6 3" xfId="4571"/>
    <cellStyle name="Comma 4 2 2 3 2 6 3 2" xfId="4572"/>
    <cellStyle name="Comma 4 2 2 3 2 6 3 2 2" xfId="30079"/>
    <cellStyle name="Comma 4 2 2 3 2 6 3 3" xfId="30078"/>
    <cellStyle name="Comma 4 2 2 3 2 6 4" xfId="4573"/>
    <cellStyle name="Comma 4 2 2 3 2 6 4 2" xfId="30080"/>
    <cellStyle name="Comma 4 2 2 3 2 6 5" xfId="30073"/>
    <cellStyle name="Comma 4 2 2 3 2 7" xfId="4574"/>
    <cellStyle name="Comma 4 2 2 3 2 7 2" xfId="4575"/>
    <cellStyle name="Comma 4 2 2 3 2 7 2 2" xfId="4576"/>
    <cellStyle name="Comma 4 2 2 3 2 7 2 2 2" xfId="30083"/>
    <cellStyle name="Comma 4 2 2 3 2 7 2 3" xfId="30082"/>
    <cellStyle name="Comma 4 2 2 3 2 7 3" xfId="4577"/>
    <cellStyle name="Comma 4 2 2 3 2 7 3 2" xfId="30084"/>
    <cellStyle name="Comma 4 2 2 3 2 7 4" xfId="30081"/>
    <cellStyle name="Comma 4 2 2 3 2 8" xfId="4578"/>
    <cellStyle name="Comma 4 2 2 3 2 8 2" xfId="4579"/>
    <cellStyle name="Comma 4 2 2 3 2 8 2 2" xfId="30086"/>
    <cellStyle name="Comma 4 2 2 3 2 8 3" xfId="30085"/>
    <cellStyle name="Comma 4 2 2 3 2 9" xfId="4580"/>
    <cellStyle name="Comma 4 2 2 3 2 9 2" xfId="4581"/>
    <cellStyle name="Comma 4 2 2 3 2 9 2 2" xfId="30088"/>
    <cellStyle name="Comma 4 2 2 3 2 9 3" xfId="30087"/>
    <cellStyle name="Comma 4 2 2 3 3" xfId="4582"/>
    <cellStyle name="Comma 4 2 2 3 3 2" xfId="4583"/>
    <cellStyle name="Comma 4 2 2 3 3 2 2" xfId="4584"/>
    <cellStyle name="Comma 4 2 2 3 3 2 2 2" xfId="4585"/>
    <cellStyle name="Comma 4 2 2 3 3 2 2 2 2" xfId="4586"/>
    <cellStyle name="Comma 4 2 2 3 3 2 2 2 2 2" xfId="4587"/>
    <cellStyle name="Comma 4 2 2 3 3 2 2 2 2 2 2" xfId="30094"/>
    <cellStyle name="Comma 4 2 2 3 3 2 2 2 2 3" xfId="30093"/>
    <cellStyle name="Comma 4 2 2 3 3 2 2 2 3" xfId="4588"/>
    <cellStyle name="Comma 4 2 2 3 3 2 2 2 3 2" xfId="30095"/>
    <cellStyle name="Comma 4 2 2 3 3 2 2 2 4" xfId="30092"/>
    <cellStyle name="Comma 4 2 2 3 3 2 2 3" xfId="4589"/>
    <cellStyle name="Comma 4 2 2 3 3 2 2 3 2" xfId="4590"/>
    <cellStyle name="Comma 4 2 2 3 3 2 2 3 2 2" xfId="30097"/>
    <cellStyle name="Comma 4 2 2 3 3 2 2 3 3" xfId="30096"/>
    <cellStyle name="Comma 4 2 2 3 3 2 2 4" xfId="4591"/>
    <cellStyle name="Comma 4 2 2 3 3 2 2 4 2" xfId="30098"/>
    <cellStyle name="Comma 4 2 2 3 3 2 2 5" xfId="30091"/>
    <cellStyle name="Comma 4 2 2 3 3 2 3" xfId="4592"/>
    <cellStyle name="Comma 4 2 2 3 3 2 3 2" xfId="4593"/>
    <cellStyle name="Comma 4 2 2 3 3 2 3 2 2" xfId="4594"/>
    <cellStyle name="Comma 4 2 2 3 3 2 3 2 2 2" xfId="30101"/>
    <cellStyle name="Comma 4 2 2 3 3 2 3 2 3" xfId="30100"/>
    <cellStyle name="Comma 4 2 2 3 3 2 3 3" xfId="4595"/>
    <cellStyle name="Comma 4 2 2 3 3 2 3 3 2" xfId="30102"/>
    <cellStyle name="Comma 4 2 2 3 3 2 3 4" xfId="30099"/>
    <cellStyle name="Comma 4 2 2 3 3 2 4" xfId="4596"/>
    <cellStyle name="Comma 4 2 2 3 3 2 4 2" xfId="4597"/>
    <cellStyle name="Comma 4 2 2 3 3 2 4 2 2" xfId="30104"/>
    <cellStyle name="Comma 4 2 2 3 3 2 4 3" xfId="30103"/>
    <cellStyle name="Comma 4 2 2 3 3 2 5" xfId="4598"/>
    <cellStyle name="Comma 4 2 2 3 3 2 5 2" xfId="30105"/>
    <cellStyle name="Comma 4 2 2 3 3 2 6" xfId="30090"/>
    <cellStyle name="Comma 4 2 2 3 3 3" xfId="4599"/>
    <cellStyle name="Comma 4 2 2 3 3 3 2" xfId="4600"/>
    <cellStyle name="Comma 4 2 2 3 3 3 2 2" xfId="4601"/>
    <cellStyle name="Comma 4 2 2 3 3 3 2 2 2" xfId="4602"/>
    <cellStyle name="Comma 4 2 2 3 3 3 2 2 2 2" xfId="4603"/>
    <cellStyle name="Comma 4 2 2 3 3 3 2 2 2 2 2" xfId="30110"/>
    <cellStyle name="Comma 4 2 2 3 3 3 2 2 2 3" xfId="30109"/>
    <cellStyle name="Comma 4 2 2 3 3 3 2 2 3" xfId="4604"/>
    <cellStyle name="Comma 4 2 2 3 3 3 2 2 3 2" xfId="30111"/>
    <cellStyle name="Comma 4 2 2 3 3 3 2 2 4" xfId="30108"/>
    <cellStyle name="Comma 4 2 2 3 3 3 2 3" xfId="4605"/>
    <cellStyle name="Comma 4 2 2 3 3 3 2 3 2" xfId="4606"/>
    <cellStyle name="Comma 4 2 2 3 3 3 2 3 2 2" xfId="30113"/>
    <cellStyle name="Comma 4 2 2 3 3 3 2 3 3" xfId="30112"/>
    <cellStyle name="Comma 4 2 2 3 3 3 2 4" xfId="4607"/>
    <cellStyle name="Comma 4 2 2 3 3 3 2 4 2" xfId="30114"/>
    <cellStyle name="Comma 4 2 2 3 3 3 2 5" xfId="30107"/>
    <cellStyle name="Comma 4 2 2 3 3 3 3" xfId="4608"/>
    <cellStyle name="Comma 4 2 2 3 3 3 3 2" xfId="4609"/>
    <cellStyle name="Comma 4 2 2 3 3 3 3 2 2" xfId="4610"/>
    <cellStyle name="Comma 4 2 2 3 3 3 3 2 2 2" xfId="30117"/>
    <cellStyle name="Comma 4 2 2 3 3 3 3 2 3" xfId="30116"/>
    <cellStyle name="Comma 4 2 2 3 3 3 3 3" xfId="4611"/>
    <cellStyle name="Comma 4 2 2 3 3 3 3 3 2" xfId="30118"/>
    <cellStyle name="Comma 4 2 2 3 3 3 3 4" xfId="30115"/>
    <cellStyle name="Comma 4 2 2 3 3 3 4" xfId="4612"/>
    <cellStyle name="Comma 4 2 2 3 3 3 4 2" xfId="4613"/>
    <cellStyle name="Comma 4 2 2 3 3 3 4 2 2" xfId="30120"/>
    <cellStyle name="Comma 4 2 2 3 3 3 4 3" xfId="30119"/>
    <cellStyle name="Comma 4 2 2 3 3 3 5" xfId="4614"/>
    <cellStyle name="Comma 4 2 2 3 3 3 5 2" xfId="30121"/>
    <cellStyle name="Comma 4 2 2 3 3 3 6" xfId="30106"/>
    <cellStyle name="Comma 4 2 2 3 3 4" xfId="4615"/>
    <cellStyle name="Comma 4 2 2 3 3 4 2" xfId="4616"/>
    <cellStyle name="Comma 4 2 2 3 3 4 2 2" xfId="4617"/>
    <cellStyle name="Comma 4 2 2 3 3 4 2 2 2" xfId="4618"/>
    <cellStyle name="Comma 4 2 2 3 3 4 2 2 2 2" xfId="30125"/>
    <cellStyle name="Comma 4 2 2 3 3 4 2 2 3" xfId="30124"/>
    <cellStyle name="Comma 4 2 2 3 3 4 2 3" xfId="4619"/>
    <cellStyle name="Comma 4 2 2 3 3 4 2 3 2" xfId="30126"/>
    <cellStyle name="Comma 4 2 2 3 3 4 2 4" xfId="30123"/>
    <cellStyle name="Comma 4 2 2 3 3 4 3" xfId="4620"/>
    <cellStyle name="Comma 4 2 2 3 3 4 3 2" xfId="4621"/>
    <cellStyle name="Comma 4 2 2 3 3 4 3 2 2" xfId="30128"/>
    <cellStyle name="Comma 4 2 2 3 3 4 3 3" xfId="30127"/>
    <cellStyle name="Comma 4 2 2 3 3 4 4" xfId="4622"/>
    <cellStyle name="Comma 4 2 2 3 3 4 4 2" xfId="30129"/>
    <cellStyle name="Comma 4 2 2 3 3 4 5" xfId="30122"/>
    <cellStyle name="Comma 4 2 2 3 3 5" xfId="4623"/>
    <cellStyle name="Comma 4 2 2 3 3 5 2" xfId="4624"/>
    <cellStyle name="Comma 4 2 2 3 3 5 2 2" xfId="4625"/>
    <cellStyle name="Comma 4 2 2 3 3 5 2 2 2" xfId="30132"/>
    <cellStyle name="Comma 4 2 2 3 3 5 2 3" xfId="30131"/>
    <cellStyle name="Comma 4 2 2 3 3 5 3" xfId="4626"/>
    <cellStyle name="Comma 4 2 2 3 3 5 3 2" xfId="30133"/>
    <cellStyle name="Comma 4 2 2 3 3 5 4" xfId="30130"/>
    <cellStyle name="Comma 4 2 2 3 3 6" xfId="4627"/>
    <cellStyle name="Comma 4 2 2 3 3 6 2" xfId="4628"/>
    <cellStyle name="Comma 4 2 2 3 3 6 2 2" xfId="30135"/>
    <cellStyle name="Comma 4 2 2 3 3 6 3" xfId="30134"/>
    <cellStyle name="Comma 4 2 2 3 3 7" xfId="4629"/>
    <cellStyle name="Comma 4 2 2 3 3 7 2" xfId="30136"/>
    <cellStyle name="Comma 4 2 2 3 3 8" xfId="28928"/>
    <cellStyle name="Comma 4 2 2 3 3 9" xfId="30089"/>
    <cellStyle name="Comma 4 2 2 3 4" xfId="4630"/>
    <cellStyle name="Comma 4 2 2 3 4 2" xfId="4631"/>
    <cellStyle name="Comma 4 2 2 3 4 2 2" xfId="4632"/>
    <cellStyle name="Comma 4 2 2 3 4 2 2 2" xfId="4633"/>
    <cellStyle name="Comma 4 2 2 3 4 2 2 2 2" xfId="4634"/>
    <cellStyle name="Comma 4 2 2 3 4 2 2 2 2 2" xfId="30141"/>
    <cellStyle name="Comma 4 2 2 3 4 2 2 2 3" xfId="30140"/>
    <cellStyle name="Comma 4 2 2 3 4 2 2 3" xfId="4635"/>
    <cellStyle name="Comma 4 2 2 3 4 2 2 3 2" xfId="30142"/>
    <cellStyle name="Comma 4 2 2 3 4 2 2 4" xfId="30139"/>
    <cellStyle name="Comma 4 2 2 3 4 2 3" xfId="4636"/>
    <cellStyle name="Comma 4 2 2 3 4 2 3 2" xfId="4637"/>
    <cellStyle name="Comma 4 2 2 3 4 2 3 2 2" xfId="30144"/>
    <cellStyle name="Comma 4 2 2 3 4 2 3 3" xfId="30143"/>
    <cellStyle name="Comma 4 2 2 3 4 2 4" xfId="4638"/>
    <cellStyle name="Comma 4 2 2 3 4 2 4 2" xfId="30145"/>
    <cellStyle name="Comma 4 2 2 3 4 2 5" xfId="30138"/>
    <cellStyle name="Comma 4 2 2 3 4 3" xfId="4639"/>
    <cellStyle name="Comma 4 2 2 3 4 3 2" xfId="4640"/>
    <cellStyle name="Comma 4 2 2 3 4 3 2 2" xfId="4641"/>
    <cellStyle name="Comma 4 2 2 3 4 3 2 2 2" xfId="30148"/>
    <cellStyle name="Comma 4 2 2 3 4 3 2 3" xfId="30147"/>
    <cellStyle name="Comma 4 2 2 3 4 3 3" xfId="4642"/>
    <cellStyle name="Comma 4 2 2 3 4 3 3 2" xfId="30149"/>
    <cellStyle name="Comma 4 2 2 3 4 3 4" xfId="30146"/>
    <cellStyle name="Comma 4 2 2 3 4 4" xfId="4643"/>
    <cellStyle name="Comma 4 2 2 3 4 4 2" xfId="4644"/>
    <cellStyle name="Comma 4 2 2 3 4 4 2 2" xfId="30151"/>
    <cellStyle name="Comma 4 2 2 3 4 4 3" xfId="30150"/>
    <cellStyle name="Comma 4 2 2 3 4 5" xfId="4645"/>
    <cellStyle name="Comma 4 2 2 3 4 5 2" xfId="30152"/>
    <cellStyle name="Comma 4 2 2 3 4 6" xfId="30137"/>
    <cellStyle name="Comma 4 2 2 3 5" xfId="4646"/>
    <cellStyle name="Comma 4 2 2 3 5 2" xfId="4647"/>
    <cellStyle name="Comma 4 2 2 3 5 2 2" xfId="4648"/>
    <cellStyle name="Comma 4 2 2 3 5 2 2 2" xfId="4649"/>
    <cellStyle name="Comma 4 2 2 3 5 2 2 2 2" xfId="4650"/>
    <cellStyle name="Comma 4 2 2 3 5 2 2 2 2 2" xfId="30157"/>
    <cellStyle name="Comma 4 2 2 3 5 2 2 2 3" xfId="30156"/>
    <cellStyle name="Comma 4 2 2 3 5 2 2 3" xfId="4651"/>
    <cellStyle name="Comma 4 2 2 3 5 2 2 3 2" xfId="30158"/>
    <cellStyle name="Comma 4 2 2 3 5 2 2 4" xfId="30155"/>
    <cellStyle name="Comma 4 2 2 3 5 2 3" xfId="4652"/>
    <cellStyle name="Comma 4 2 2 3 5 2 3 2" xfId="4653"/>
    <cellStyle name="Comma 4 2 2 3 5 2 3 2 2" xfId="30160"/>
    <cellStyle name="Comma 4 2 2 3 5 2 3 3" xfId="30159"/>
    <cellStyle name="Comma 4 2 2 3 5 2 4" xfId="4654"/>
    <cellStyle name="Comma 4 2 2 3 5 2 4 2" xfId="30161"/>
    <cellStyle name="Comma 4 2 2 3 5 2 5" xfId="30154"/>
    <cellStyle name="Comma 4 2 2 3 5 3" xfId="4655"/>
    <cellStyle name="Comma 4 2 2 3 5 3 2" xfId="4656"/>
    <cellStyle name="Comma 4 2 2 3 5 3 2 2" xfId="4657"/>
    <cellStyle name="Comma 4 2 2 3 5 3 2 2 2" xfId="30164"/>
    <cellStyle name="Comma 4 2 2 3 5 3 2 3" xfId="30163"/>
    <cellStyle name="Comma 4 2 2 3 5 3 3" xfId="4658"/>
    <cellStyle name="Comma 4 2 2 3 5 3 3 2" xfId="30165"/>
    <cellStyle name="Comma 4 2 2 3 5 3 4" xfId="30162"/>
    <cellStyle name="Comma 4 2 2 3 5 4" xfId="4659"/>
    <cellStyle name="Comma 4 2 2 3 5 4 2" xfId="4660"/>
    <cellStyle name="Comma 4 2 2 3 5 4 2 2" xfId="30167"/>
    <cellStyle name="Comma 4 2 2 3 5 4 3" xfId="30166"/>
    <cellStyle name="Comma 4 2 2 3 5 5" xfId="4661"/>
    <cellStyle name="Comma 4 2 2 3 5 5 2" xfId="30168"/>
    <cellStyle name="Comma 4 2 2 3 5 6" xfId="30153"/>
    <cellStyle name="Comma 4 2 2 3 6" xfId="4662"/>
    <cellStyle name="Comma 4 2 2 3 6 2" xfId="4663"/>
    <cellStyle name="Comma 4 2 2 3 6 2 2" xfId="4664"/>
    <cellStyle name="Comma 4 2 2 3 6 2 2 2" xfId="4665"/>
    <cellStyle name="Comma 4 2 2 3 6 2 2 2 2" xfId="4666"/>
    <cellStyle name="Comma 4 2 2 3 6 2 2 2 2 2" xfId="30173"/>
    <cellStyle name="Comma 4 2 2 3 6 2 2 2 3" xfId="30172"/>
    <cellStyle name="Comma 4 2 2 3 6 2 2 3" xfId="4667"/>
    <cellStyle name="Comma 4 2 2 3 6 2 2 3 2" xfId="30174"/>
    <cellStyle name="Comma 4 2 2 3 6 2 2 4" xfId="30171"/>
    <cellStyle name="Comma 4 2 2 3 6 2 3" xfId="4668"/>
    <cellStyle name="Comma 4 2 2 3 6 2 3 2" xfId="4669"/>
    <cellStyle name="Comma 4 2 2 3 6 2 3 2 2" xfId="30176"/>
    <cellStyle name="Comma 4 2 2 3 6 2 3 3" xfId="30175"/>
    <cellStyle name="Comma 4 2 2 3 6 2 4" xfId="4670"/>
    <cellStyle name="Comma 4 2 2 3 6 2 4 2" xfId="30177"/>
    <cellStyle name="Comma 4 2 2 3 6 2 5" xfId="30170"/>
    <cellStyle name="Comma 4 2 2 3 6 3" xfId="4671"/>
    <cellStyle name="Comma 4 2 2 3 6 3 2" xfId="4672"/>
    <cellStyle name="Comma 4 2 2 3 6 3 2 2" xfId="4673"/>
    <cellStyle name="Comma 4 2 2 3 6 3 2 2 2" xfId="30180"/>
    <cellStyle name="Comma 4 2 2 3 6 3 2 3" xfId="30179"/>
    <cellStyle name="Comma 4 2 2 3 6 3 3" xfId="4674"/>
    <cellStyle name="Comma 4 2 2 3 6 3 3 2" xfId="30181"/>
    <cellStyle name="Comma 4 2 2 3 6 3 4" xfId="30178"/>
    <cellStyle name="Comma 4 2 2 3 6 4" xfId="4675"/>
    <cellStyle name="Comma 4 2 2 3 6 4 2" xfId="4676"/>
    <cellStyle name="Comma 4 2 2 3 6 4 2 2" xfId="30183"/>
    <cellStyle name="Comma 4 2 2 3 6 4 3" xfId="30182"/>
    <cellStyle name="Comma 4 2 2 3 6 5" xfId="4677"/>
    <cellStyle name="Comma 4 2 2 3 6 5 2" xfId="30184"/>
    <cellStyle name="Comma 4 2 2 3 6 6" xfId="30169"/>
    <cellStyle name="Comma 4 2 2 3 7" xfId="4678"/>
    <cellStyle name="Comma 4 2 2 3 7 2" xfId="4679"/>
    <cellStyle name="Comma 4 2 2 3 7 2 2" xfId="4680"/>
    <cellStyle name="Comma 4 2 2 3 7 2 2 2" xfId="4681"/>
    <cellStyle name="Comma 4 2 2 3 7 2 2 2 2" xfId="30188"/>
    <cellStyle name="Comma 4 2 2 3 7 2 2 3" xfId="30187"/>
    <cellStyle name="Comma 4 2 2 3 7 2 3" xfId="4682"/>
    <cellStyle name="Comma 4 2 2 3 7 2 3 2" xfId="30189"/>
    <cellStyle name="Comma 4 2 2 3 7 2 4" xfId="30186"/>
    <cellStyle name="Comma 4 2 2 3 7 3" xfId="4683"/>
    <cellStyle name="Comma 4 2 2 3 7 3 2" xfId="4684"/>
    <cellStyle name="Comma 4 2 2 3 7 3 2 2" xfId="30191"/>
    <cellStyle name="Comma 4 2 2 3 7 3 3" xfId="30190"/>
    <cellStyle name="Comma 4 2 2 3 7 4" xfId="4685"/>
    <cellStyle name="Comma 4 2 2 3 7 4 2" xfId="30192"/>
    <cellStyle name="Comma 4 2 2 3 7 5" xfId="30185"/>
    <cellStyle name="Comma 4 2 2 3 8" xfId="4686"/>
    <cellStyle name="Comma 4 2 2 3 8 2" xfId="4687"/>
    <cellStyle name="Comma 4 2 2 3 8 2 2" xfId="4688"/>
    <cellStyle name="Comma 4 2 2 3 8 2 2 2" xfId="30195"/>
    <cellStyle name="Comma 4 2 2 3 8 2 3" xfId="30194"/>
    <cellStyle name="Comma 4 2 2 3 8 3" xfId="4689"/>
    <cellStyle name="Comma 4 2 2 3 8 3 2" xfId="30196"/>
    <cellStyle name="Comma 4 2 2 3 8 4" xfId="30193"/>
    <cellStyle name="Comma 4 2 2 3 9" xfId="4690"/>
    <cellStyle name="Comma 4 2 2 3 9 2" xfId="4691"/>
    <cellStyle name="Comma 4 2 2 3 9 2 2" xfId="30198"/>
    <cellStyle name="Comma 4 2 2 3 9 3" xfId="30197"/>
    <cellStyle name="Comma 4 2 2 4" xfId="4692"/>
    <cellStyle name="Comma 4 2 2 4 10" xfId="4693"/>
    <cellStyle name="Comma 4 2 2 4 10 2" xfId="30200"/>
    <cellStyle name="Comma 4 2 2 4 11" xfId="28929"/>
    <cellStyle name="Comma 4 2 2 4 12" xfId="30199"/>
    <cellStyle name="Comma 4 2 2 4 2" xfId="4694"/>
    <cellStyle name="Comma 4 2 2 4 2 2" xfId="4695"/>
    <cellStyle name="Comma 4 2 2 4 2 2 2" xfId="4696"/>
    <cellStyle name="Comma 4 2 2 4 2 2 2 2" xfId="4697"/>
    <cellStyle name="Comma 4 2 2 4 2 2 2 2 2" xfId="4698"/>
    <cellStyle name="Comma 4 2 2 4 2 2 2 2 2 2" xfId="4699"/>
    <cellStyle name="Comma 4 2 2 4 2 2 2 2 2 2 2" xfId="30206"/>
    <cellStyle name="Comma 4 2 2 4 2 2 2 2 2 3" xfId="30205"/>
    <cellStyle name="Comma 4 2 2 4 2 2 2 2 3" xfId="4700"/>
    <cellStyle name="Comma 4 2 2 4 2 2 2 2 3 2" xfId="30207"/>
    <cellStyle name="Comma 4 2 2 4 2 2 2 2 4" xfId="30204"/>
    <cellStyle name="Comma 4 2 2 4 2 2 2 3" xfId="4701"/>
    <cellStyle name="Comma 4 2 2 4 2 2 2 3 2" xfId="4702"/>
    <cellStyle name="Comma 4 2 2 4 2 2 2 3 2 2" xfId="30209"/>
    <cellStyle name="Comma 4 2 2 4 2 2 2 3 3" xfId="30208"/>
    <cellStyle name="Comma 4 2 2 4 2 2 2 4" xfId="4703"/>
    <cellStyle name="Comma 4 2 2 4 2 2 2 4 2" xfId="30210"/>
    <cellStyle name="Comma 4 2 2 4 2 2 2 5" xfId="30203"/>
    <cellStyle name="Comma 4 2 2 4 2 2 3" xfId="4704"/>
    <cellStyle name="Comma 4 2 2 4 2 2 3 2" xfId="4705"/>
    <cellStyle name="Comma 4 2 2 4 2 2 3 2 2" xfId="4706"/>
    <cellStyle name="Comma 4 2 2 4 2 2 3 2 2 2" xfId="30213"/>
    <cellStyle name="Comma 4 2 2 4 2 2 3 2 3" xfId="30212"/>
    <cellStyle name="Comma 4 2 2 4 2 2 3 3" xfId="4707"/>
    <cellStyle name="Comma 4 2 2 4 2 2 3 3 2" xfId="30214"/>
    <cellStyle name="Comma 4 2 2 4 2 2 3 4" xfId="30211"/>
    <cellStyle name="Comma 4 2 2 4 2 2 4" xfId="4708"/>
    <cellStyle name="Comma 4 2 2 4 2 2 4 2" xfId="4709"/>
    <cellStyle name="Comma 4 2 2 4 2 2 4 2 2" xfId="30216"/>
    <cellStyle name="Comma 4 2 2 4 2 2 4 3" xfId="30215"/>
    <cellStyle name="Comma 4 2 2 4 2 2 5" xfId="4710"/>
    <cellStyle name="Comma 4 2 2 4 2 2 5 2" xfId="30217"/>
    <cellStyle name="Comma 4 2 2 4 2 2 6" xfId="30202"/>
    <cellStyle name="Comma 4 2 2 4 2 3" xfId="4711"/>
    <cellStyle name="Comma 4 2 2 4 2 3 2" xfId="4712"/>
    <cellStyle name="Comma 4 2 2 4 2 3 2 2" xfId="4713"/>
    <cellStyle name="Comma 4 2 2 4 2 3 2 2 2" xfId="4714"/>
    <cellStyle name="Comma 4 2 2 4 2 3 2 2 2 2" xfId="4715"/>
    <cellStyle name="Comma 4 2 2 4 2 3 2 2 2 2 2" xfId="30222"/>
    <cellStyle name="Comma 4 2 2 4 2 3 2 2 2 3" xfId="30221"/>
    <cellStyle name="Comma 4 2 2 4 2 3 2 2 3" xfId="4716"/>
    <cellStyle name="Comma 4 2 2 4 2 3 2 2 3 2" xfId="30223"/>
    <cellStyle name="Comma 4 2 2 4 2 3 2 2 4" xfId="30220"/>
    <cellStyle name="Comma 4 2 2 4 2 3 2 3" xfId="4717"/>
    <cellStyle name="Comma 4 2 2 4 2 3 2 3 2" xfId="4718"/>
    <cellStyle name="Comma 4 2 2 4 2 3 2 3 2 2" xfId="30225"/>
    <cellStyle name="Comma 4 2 2 4 2 3 2 3 3" xfId="30224"/>
    <cellStyle name="Comma 4 2 2 4 2 3 2 4" xfId="4719"/>
    <cellStyle name="Comma 4 2 2 4 2 3 2 4 2" xfId="30226"/>
    <cellStyle name="Comma 4 2 2 4 2 3 2 5" xfId="30219"/>
    <cellStyle name="Comma 4 2 2 4 2 3 3" xfId="4720"/>
    <cellStyle name="Comma 4 2 2 4 2 3 3 2" xfId="4721"/>
    <cellStyle name="Comma 4 2 2 4 2 3 3 2 2" xfId="4722"/>
    <cellStyle name="Comma 4 2 2 4 2 3 3 2 2 2" xfId="30229"/>
    <cellStyle name="Comma 4 2 2 4 2 3 3 2 3" xfId="30228"/>
    <cellStyle name="Comma 4 2 2 4 2 3 3 3" xfId="4723"/>
    <cellStyle name="Comma 4 2 2 4 2 3 3 3 2" xfId="30230"/>
    <cellStyle name="Comma 4 2 2 4 2 3 3 4" xfId="30227"/>
    <cellStyle name="Comma 4 2 2 4 2 3 4" xfId="4724"/>
    <cellStyle name="Comma 4 2 2 4 2 3 4 2" xfId="4725"/>
    <cellStyle name="Comma 4 2 2 4 2 3 4 2 2" xfId="30232"/>
    <cellStyle name="Comma 4 2 2 4 2 3 4 3" xfId="30231"/>
    <cellStyle name="Comma 4 2 2 4 2 3 5" xfId="4726"/>
    <cellStyle name="Comma 4 2 2 4 2 3 5 2" xfId="30233"/>
    <cellStyle name="Comma 4 2 2 4 2 3 6" xfId="30218"/>
    <cellStyle name="Comma 4 2 2 4 2 4" xfId="4727"/>
    <cellStyle name="Comma 4 2 2 4 2 4 2" xfId="4728"/>
    <cellStyle name="Comma 4 2 2 4 2 4 2 2" xfId="4729"/>
    <cellStyle name="Comma 4 2 2 4 2 4 2 2 2" xfId="4730"/>
    <cellStyle name="Comma 4 2 2 4 2 4 2 2 2 2" xfId="30237"/>
    <cellStyle name="Comma 4 2 2 4 2 4 2 2 3" xfId="30236"/>
    <cellStyle name="Comma 4 2 2 4 2 4 2 3" xfId="4731"/>
    <cellStyle name="Comma 4 2 2 4 2 4 2 3 2" xfId="30238"/>
    <cellStyle name="Comma 4 2 2 4 2 4 2 4" xfId="30235"/>
    <cellStyle name="Comma 4 2 2 4 2 4 3" xfId="4732"/>
    <cellStyle name="Comma 4 2 2 4 2 4 3 2" xfId="4733"/>
    <cellStyle name="Comma 4 2 2 4 2 4 3 2 2" xfId="30240"/>
    <cellStyle name="Comma 4 2 2 4 2 4 3 3" xfId="30239"/>
    <cellStyle name="Comma 4 2 2 4 2 4 4" xfId="4734"/>
    <cellStyle name="Comma 4 2 2 4 2 4 4 2" xfId="30241"/>
    <cellStyle name="Comma 4 2 2 4 2 4 5" xfId="30234"/>
    <cellStyle name="Comma 4 2 2 4 2 5" xfId="4735"/>
    <cellStyle name="Comma 4 2 2 4 2 5 2" xfId="4736"/>
    <cellStyle name="Comma 4 2 2 4 2 5 2 2" xfId="4737"/>
    <cellStyle name="Comma 4 2 2 4 2 5 2 2 2" xfId="30244"/>
    <cellStyle name="Comma 4 2 2 4 2 5 2 3" xfId="30243"/>
    <cellStyle name="Comma 4 2 2 4 2 5 3" xfId="4738"/>
    <cellStyle name="Comma 4 2 2 4 2 5 3 2" xfId="30245"/>
    <cellStyle name="Comma 4 2 2 4 2 5 4" xfId="30242"/>
    <cellStyle name="Comma 4 2 2 4 2 6" xfId="4739"/>
    <cellStyle name="Comma 4 2 2 4 2 6 2" xfId="4740"/>
    <cellStyle name="Comma 4 2 2 4 2 6 2 2" xfId="30247"/>
    <cellStyle name="Comma 4 2 2 4 2 6 3" xfId="30246"/>
    <cellStyle name="Comma 4 2 2 4 2 7" xfId="4741"/>
    <cellStyle name="Comma 4 2 2 4 2 7 2" xfId="30248"/>
    <cellStyle name="Comma 4 2 2 4 2 8" xfId="28930"/>
    <cellStyle name="Comma 4 2 2 4 2 9" xfId="30201"/>
    <cellStyle name="Comma 4 2 2 4 3" xfId="4742"/>
    <cellStyle name="Comma 4 2 2 4 3 2" xfId="4743"/>
    <cellStyle name="Comma 4 2 2 4 3 2 2" xfId="4744"/>
    <cellStyle name="Comma 4 2 2 4 3 2 2 2" xfId="4745"/>
    <cellStyle name="Comma 4 2 2 4 3 2 2 2 2" xfId="4746"/>
    <cellStyle name="Comma 4 2 2 4 3 2 2 2 2 2" xfId="30253"/>
    <cellStyle name="Comma 4 2 2 4 3 2 2 2 3" xfId="30252"/>
    <cellStyle name="Comma 4 2 2 4 3 2 2 3" xfId="4747"/>
    <cellStyle name="Comma 4 2 2 4 3 2 2 3 2" xfId="30254"/>
    <cellStyle name="Comma 4 2 2 4 3 2 2 4" xfId="30251"/>
    <cellStyle name="Comma 4 2 2 4 3 2 3" xfId="4748"/>
    <cellStyle name="Comma 4 2 2 4 3 2 3 2" xfId="4749"/>
    <cellStyle name="Comma 4 2 2 4 3 2 3 2 2" xfId="30256"/>
    <cellStyle name="Comma 4 2 2 4 3 2 3 3" xfId="30255"/>
    <cellStyle name="Comma 4 2 2 4 3 2 4" xfId="4750"/>
    <cellStyle name="Comma 4 2 2 4 3 2 4 2" xfId="30257"/>
    <cellStyle name="Comma 4 2 2 4 3 2 5" xfId="30250"/>
    <cellStyle name="Comma 4 2 2 4 3 3" xfId="4751"/>
    <cellStyle name="Comma 4 2 2 4 3 3 2" xfId="4752"/>
    <cellStyle name="Comma 4 2 2 4 3 3 2 2" xfId="4753"/>
    <cellStyle name="Comma 4 2 2 4 3 3 2 2 2" xfId="30260"/>
    <cellStyle name="Comma 4 2 2 4 3 3 2 3" xfId="30259"/>
    <cellStyle name="Comma 4 2 2 4 3 3 3" xfId="4754"/>
    <cellStyle name="Comma 4 2 2 4 3 3 3 2" xfId="30261"/>
    <cellStyle name="Comma 4 2 2 4 3 3 4" xfId="30258"/>
    <cellStyle name="Comma 4 2 2 4 3 4" xfId="4755"/>
    <cellStyle name="Comma 4 2 2 4 3 4 2" xfId="4756"/>
    <cellStyle name="Comma 4 2 2 4 3 4 2 2" xfId="30263"/>
    <cellStyle name="Comma 4 2 2 4 3 4 3" xfId="30262"/>
    <cellStyle name="Comma 4 2 2 4 3 5" xfId="4757"/>
    <cellStyle name="Comma 4 2 2 4 3 5 2" xfId="30264"/>
    <cellStyle name="Comma 4 2 2 4 3 6" xfId="30249"/>
    <cellStyle name="Comma 4 2 2 4 4" xfId="4758"/>
    <cellStyle name="Comma 4 2 2 4 4 2" xfId="4759"/>
    <cellStyle name="Comma 4 2 2 4 4 2 2" xfId="4760"/>
    <cellStyle name="Comma 4 2 2 4 4 2 2 2" xfId="4761"/>
    <cellStyle name="Comma 4 2 2 4 4 2 2 2 2" xfId="4762"/>
    <cellStyle name="Comma 4 2 2 4 4 2 2 2 2 2" xfId="30269"/>
    <cellStyle name="Comma 4 2 2 4 4 2 2 2 3" xfId="30268"/>
    <cellStyle name="Comma 4 2 2 4 4 2 2 3" xfId="4763"/>
    <cellStyle name="Comma 4 2 2 4 4 2 2 3 2" xfId="30270"/>
    <cellStyle name="Comma 4 2 2 4 4 2 2 4" xfId="30267"/>
    <cellStyle name="Comma 4 2 2 4 4 2 3" xfId="4764"/>
    <cellStyle name="Comma 4 2 2 4 4 2 3 2" xfId="4765"/>
    <cellStyle name="Comma 4 2 2 4 4 2 3 2 2" xfId="30272"/>
    <cellStyle name="Comma 4 2 2 4 4 2 3 3" xfId="30271"/>
    <cellStyle name="Comma 4 2 2 4 4 2 4" xfId="4766"/>
    <cellStyle name="Comma 4 2 2 4 4 2 4 2" xfId="30273"/>
    <cellStyle name="Comma 4 2 2 4 4 2 5" xfId="30266"/>
    <cellStyle name="Comma 4 2 2 4 4 3" xfId="4767"/>
    <cellStyle name="Comma 4 2 2 4 4 3 2" xfId="4768"/>
    <cellStyle name="Comma 4 2 2 4 4 3 2 2" xfId="4769"/>
    <cellStyle name="Comma 4 2 2 4 4 3 2 2 2" xfId="30276"/>
    <cellStyle name="Comma 4 2 2 4 4 3 2 3" xfId="30275"/>
    <cellStyle name="Comma 4 2 2 4 4 3 3" xfId="4770"/>
    <cellStyle name="Comma 4 2 2 4 4 3 3 2" xfId="30277"/>
    <cellStyle name="Comma 4 2 2 4 4 3 4" xfId="30274"/>
    <cellStyle name="Comma 4 2 2 4 4 4" xfId="4771"/>
    <cellStyle name="Comma 4 2 2 4 4 4 2" xfId="4772"/>
    <cellStyle name="Comma 4 2 2 4 4 4 2 2" xfId="30279"/>
    <cellStyle name="Comma 4 2 2 4 4 4 3" xfId="30278"/>
    <cellStyle name="Comma 4 2 2 4 4 5" xfId="4773"/>
    <cellStyle name="Comma 4 2 2 4 4 5 2" xfId="30280"/>
    <cellStyle name="Comma 4 2 2 4 4 6" xfId="30265"/>
    <cellStyle name="Comma 4 2 2 4 5" xfId="4774"/>
    <cellStyle name="Comma 4 2 2 4 5 2" xfId="4775"/>
    <cellStyle name="Comma 4 2 2 4 5 2 2" xfId="4776"/>
    <cellStyle name="Comma 4 2 2 4 5 2 2 2" xfId="4777"/>
    <cellStyle name="Comma 4 2 2 4 5 2 2 2 2" xfId="4778"/>
    <cellStyle name="Comma 4 2 2 4 5 2 2 2 2 2" xfId="30285"/>
    <cellStyle name="Comma 4 2 2 4 5 2 2 2 3" xfId="30284"/>
    <cellStyle name="Comma 4 2 2 4 5 2 2 3" xfId="4779"/>
    <cellStyle name="Comma 4 2 2 4 5 2 2 3 2" xfId="30286"/>
    <cellStyle name="Comma 4 2 2 4 5 2 2 4" xfId="30283"/>
    <cellStyle name="Comma 4 2 2 4 5 2 3" xfId="4780"/>
    <cellStyle name="Comma 4 2 2 4 5 2 3 2" xfId="4781"/>
    <cellStyle name="Comma 4 2 2 4 5 2 3 2 2" xfId="30288"/>
    <cellStyle name="Comma 4 2 2 4 5 2 3 3" xfId="30287"/>
    <cellStyle name="Comma 4 2 2 4 5 2 4" xfId="4782"/>
    <cellStyle name="Comma 4 2 2 4 5 2 4 2" xfId="30289"/>
    <cellStyle name="Comma 4 2 2 4 5 2 5" xfId="30282"/>
    <cellStyle name="Comma 4 2 2 4 5 3" xfId="4783"/>
    <cellStyle name="Comma 4 2 2 4 5 3 2" xfId="4784"/>
    <cellStyle name="Comma 4 2 2 4 5 3 2 2" xfId="4785"/>
    <cellStyle name="Comma 4 2 2 4 5 3 2 2 2" xfId="30292"/>
    <cellStyle name="Comma 4 2 2 4 5 3 2 3" xfId="30291"/>
    <cellStyle name="Comma 4 2 2 4 5 3 3" xfId="4786"/>
    <cellStyle name="Comma 4 2 2 4 5 3 3 2" xfId="30293"/>
    <cellStyle name="Comma 4 2 2 4 5 3 4" xfId="30290"/>
    <cellStyle name="Comma 4 2 2 4 5 4" xfId="4787"/>
    <cellStyle name="Comma 4 2 2 4 5 4 2" xfId="4788"/>
    <cellStyle name="Comma 4 2 2 4 5 4 2 2" xfId="30295"/>
    <cellStyle name="Comma 4 2 2 4 5 4 3" xfId="30294"/>
    <cellStyle name="Comma 4 2 2 4 5 5" xfId="4789"/>
    <cellStyle name="Comma 4 2 2 4 5 5 2" xfId="30296"/>
    <cellStyle name="Comma 4 2 2 4 5 6" xfId="30281"/>
    <cellStyle name="Comma 4 2 2 4 6" xfId="4790"/>
    <cellStyle name="Comma 4 2 2 4 6 2" xfId="4791"/>
    <cellStyle name="Comma 4 2 2 4 6 2 2" xfId="4792"/>
    <cellStyle name="Comma 4 2 2 4 6 2 2 2" xfId="4793"/>
    <cellStyle name="Comma 4 2 2 4 6 2 2 2 2" xfId="30300"/>
    <cellStyle name="Comma 4 2 2 4 6 2 2 3" xfId="30299"/>
    <cellStyle name="Comma 4 2 2 4 6 2 3" xfId="4794"/>
    <cellStyle name="Comma 4 2 2 4 6 2 3 2" xfId="30301"/>
    <cellStyle name="Comma 4 2 2 4 6 2 4" xfId="30298"/>
    <cellStyle name="Comma 4 2 2 4 6 3" xfId="4795"/>
    <cellStyle name="Comma 4 2 2 4 6 3 2" xfId="4796"/>
    <cellStyle name="Comma 4 2 2 4 6 3 2 2" xfId="30303"/>
    <cellStyle name="Comma 4 2 2 4 6 3 3" xfId="30302"/>
    <cellStyle name="Comma 4 2 2 4 6 4" xfId="4797"/>
    <cellStyle name="Comma 4 2 2 4 6 4 2" xfId="30304"/>
    <cellStyle name="Comma 4 2 2 4 6 5" xfId="30297"/>
    <cellStyle name="Comma 4 2 2 4 7" xfId="4798"/>
    <cellStyle name="Comma 4 2 2 4 7 2" xfId="4799"/>
    <cellStyle name="Comma 4 2 2 4 7 2 2" xfId="4800"/>
    <cellStyle name="Comma 4 2 2 4 7 2 2 2" xfId="30307"/>
    <cellStyle name="Comma 4 2 2 4 7 2 3" xfId="30306"/>
    <cellStyle name="Comma 4 2 2 4 7 3" xfId="4801"/>
    <cellStyle name="Comma 4 2 2 4 7 3 2" xfId="30308"/>
    <cellStyle name="Comma 4 2 2 4 7 4" xfId="30305"/>
    <cellStyle name="Comma 4 2 2 4 8" xfId="4802"/>
    <cellStyle name="Comma 4 2 2 4 8 2" xfId="4803"/>
    <cellStyle name="Comma 4 2 2 4 8 2 2" xfId="30310"/>
    <cellStyle name="Comma 4 2 2 4 8 3" xfId="30309"/>
    <cellStyle name="Comma 4 2 2 4 9" xfId="4804"/>
    <cellStyle name="Comma 4 2 2 4 9 2" xfId="4805"/>
    <cellStyle name="Comma 4 2 2 4 9 2 2" xfId="30312"/>
    <cellStyle name="Comma 4 2 2 4 9 3" xfId="30311"/>
    <cellStyle name="Comma 4 2 2 5" xfId="4806"/>
    <cellStyle name="Comma 4 2 2 5 10" xfId="4807"/>
    <cellStyle name="Comma 4 2 2 5 10 2" xfId="30314"/>
    <cellStyle name="Comma 4 2 2 5 11" xfId="28931"/>
    <cellStyle name="Comma 4 2 2 5 12" xfId="30313"/>
    <cellStyle name="Comma 4 2 2 5 2" xfId="4808"/>
    <cellStyle name="Comma 4 2 2 5 2 2" xfId="4809"/>
    <cellStyle name="Comma 4 2 2 5 2 2 2" xfId="4810"/>
    <cellStyle name="Comma 4 2 2 5 2 2 2 2" xfId="4811"/>
    <cellStyle name="Comma 4 2 2 5 2 2 2 2 2" xfId="4812"/>
    <cellStyle name="Comma 4 2 2 5 2 2 2 2 2 2" xfId="4813"/>
    <cellStyle name="Comma 4 2 2 5 2 2 2 2 2 2 2" xfId="30320"/>
    <cellStyle name="Comma 4 2 2 5 2 2 2 2 2 3" xfId="30319"/>
    <cellStyle name="Comma 4 2 2 5 2 2 2 2 3" xfId="4814"/>
    <cellStyle name="Comma 4 2 2 5 2 2 2 2 3 2" xfId="30321"/>
    <cellStyle name="Comma 4 2 2 5 2 2 2 2 4" xfId="30318"/>
    <cellStyle name="Comma 4 2 2 5 2 2 2 3" xfId="4815"/>
    <cellStyle name="Comma 4 2 2 5 2 2 2 3 2" xfId="4816"/>
    <cellStyle name="Comma 4 2 2 5 2 2 2 3 2 2" xfId="30323"/>
    <cellStyle name="Comma 4 2 2 5 2 2 2 3 3" xfId="30322"/>
    <cellStyle name="Comma 4 2 2 5 2 2 2 4" xfId="4817"/>
    <cellStyle name="Comma 4 2 2 5 2 2 2 4 2" xfId="30324"/>
    <cellStyle name="Comma 4 2 2 5 2 2 2 5" xfId="30317"/>
    <cellStyle name="Comma 4 2 2 5 2 2 3" xfId="4818"/>
    <cellStyle name="Comma 4 2 2 5 2 2 3 2" xfId="4819"/>
    <cellStyle name="Comma 4 2 2 5 2 2 3 2 2" xfId="4820"/>
    <cellStyle name="Comma 4 2 2 5 2 2 3 2 2 2" xfId="30327"/>
    <cellStyle name="Comma 4 2 2 5 2 2 3 2 3" xfId="30326"/>
    <cellStyle name="Comma 4 2 2 5 2 2 3 3" xfId="4821"/>
    <cellStyle name="Comma 4 2 2 5 2 2 3 3 2" xfId="30328"/>
    <cellStyle name="Comma 4 2 2 5 2 2 3 4" xfId="30325"/>
    <cellStyle name="Comma 4 2 2 5 2 2 4" xfId="4822"/>
    <cellStyle name="Comma 4 2 2 5 2 2 4 2" xfId="4823"/>
    <cellStyle name="Comma 4 2 2 5 2 2 4 2 2" xfId="30330"/>
    <cellStyle name="Comma 4 2 2 5 2 2 4 3" xfId="30329"/>
    <cellStyle name="Comma 4 2 2 5 2 2 5" xfId="4824"/>
    <cellStyle name="Comma 4 2 2 5 2 2 5 2" xfId="30331"/>
    <cellStyle name="Comma 4 2 2 5 2 2 6" xfId="30316"/>
    <cellStyle name="Comma 4 2 2 5 2 3" xfId="4825"/>
    <cellStyle name="Comma 4 2 2 5 2 3 2" xfId="4826"/>
    <cellStyle name="Comma 4 2 2 5 2 3 2 2" xfId="4827"/>
    <cellStyle name="Comma 4 2 2 5 2 3 2 2 2" xfId="4828"/>
    <cellStyle name="Comma 4 2 2 5 2 3 2 2 2 2" xfId="4829"/>
    <cellStyle name="Comma 4 2 2 5 2 3 2 2 2 2 2" xfId="30336"/>
    <cellStyle name="Comma 4 2 2 5 2 3 2 2 2 3" xfId="30335"/>
    <cellStyle name="Comma 4 2 2 5 2 3 2 2 3" xfId="4830"/>
    <cellStyle name="Comma 4 2 2 5 2 3 2 2 3 2" xfId="30337"/>
    <cellStyle name="Comma 4 2 2 5 2 3 2 2 4" xfId="30334"/>
    <cellStyle name="Comma 4 2 2 5 2 3 2 3" xfId="4831"/>
    <cellStyle name="Comma 4 2 2 5 2 3 2 3 2" xfId="4832"/>
    <cellStyle name="Comma 4 2 2 5 2 3 2 3 2 2" xfId="30339"/>
    <cellStyle name="Comma 4 2 2 5 2 3 2 3 3" xfId="30338"/>
    <cellStyle name="Comma 4 2 2 5 2 3 2 4" xfId="4833"/>
    <cellStyle name="Comma 4 2 2 5 2 3 2 4 2" xfId="30340"/>
    <cellStyle name="Comma 4 2 2 5 2 3 2 5" xfId="30333"/>
    <cellStyle name="Comma 4 2 2 5 2 3 3" xfId="4834"/>
    <cellStyle name="Comma 4 2 2 5 2 3 3 2" xfId="4835"/>
    <cellStyle name="Comma 4 2 2 5 2 3 3 2 2" xfId="4836"/>
    <cellStyle name="Comma 4 2 2 5 2 3 3 2 2 2" xfId="30343"/>
    <cellStyle name="Comma 4 2 2 5 2 3 3 2 3" xfId="30342"/>
    <cellStyle name="Comma 4 2 2 5 2 3 3 3" xfId="4837"/>
    <cellStyle name="Comma 4 2 2 5 2 3 3 3 2" xfId="30344"/>
    <cellStyle name="Comma 4 2 2 5 2 3 3 4" xfId="30341"/>
    <cellStyle name="Comma 4 2 2 5 2 3 4" xfId="4838"/>
    <cellStyle name="Comma 4 2 2 5 2 3 4 2" xfId="4839"/>
    <cellStyle name="Comma 4 2 2 5 2 3 4 2 2" xfId="30346"/>
    <cellStyle name="Comma 4 2 2 5 2 3 4 3" xfId="30345"/>
    <cellStyle name="Comma 4 2 2 5 2 3 5" xfId="4840"/>
    <cellStyle name="Comma 4 2 2 5 2 3 5 2" xfId="30347"/>
    <cellStyle name="Comma 4 2 2 5 2 3 6" xfId="30332"/>
    <cellStyle name="Comma 4 2 2 5 2 4" xfId="4841"/>
    <cellStyle name="Comma 4 2 2 5 2 4 2" xfId="4842"/>
    <cellStyle name="Comma 4 2 2 5 2 4 2 2" xfId="4843"/>
    <cellStyle name="Comma 4 2 2 5 2 4 2 2 2" xfId="4844"/>
    <cellStyle name="Comma 4 2 2 5 2 4 2 2 2 2" xfId="30351"/>
    <cellStyle name="Comma 4 2 2 5 2 4 2 2 3" xfId="30350"/>
    <cellStyle name="Comma 4 2 2 5 2 4 2 3" xfId="4845"/>
    <cellStyle name="Comma 4 2 2 5 2 4 2 3 2" xfId="30352"/>
    <cellStyle name="Comma 4 2 2 5 2 4 2 4" xfId="30349"/>
    <cellStyle name="Comma 4 2 2 5 2 4 3" xfId="4846"/>
    <cellStyle name="Comma 4 2 2 5 2 4 3 2" xfId="4847"/>
    <cellStyle name="Comma 4 2 2 5 2 4 3 2 2" xfId="30354"/>
    <cellStyle name="Comma 4 2 2 5 2 4 3 3" xfId="30353"/>
    <cellStyle name="Comma 4 2 2 5 2 4 4" xfId="4848"/>
    <cellStyle name="Comma 4 2 2 5 2 4 4 2" xfId="30355"/>
    <cellStyle name="Comma 4 2 2 5 2 4 5" xfId="30348"/>
    <cellStyle name="Comma 4 2 2 5 2 5" xfId="4849"/>
    <cellStyle name="Comma 4 2 2 5 2 5 2" xfId="4850"/>
    <cellStyle name="Comma 4 2 2 5 2 5 2 2" xfId="4851"/>
    <cellStyle name="Comma 4 2 2 5 2 5 2 2 2" xfId="30358"/>
    <cellStyle name="Comma 4 2 2 5 2 5 2 3" xfId="30357"/>
    <cellStyle name="Comma 4 2 2 5 2 5 3" xfId="4852"/>
    <cellStyle name="Comma 4 2 2 5 2 5 3 2" xfId="30359"/>
    <cellStyle name="Comma 4 2 2 5 2 5 4" xfId="30356"/>
    <cellStyle name="Comma 4 2 2 5 2 6" xfId="4853"/>
    <cellStyle name="Comma 4 2 2 5 2 6 2" xfId="4854"/>
    <cellStyle name="Comma 4 2 2 5 2 6 2 2" xfId="30361"/>
    <cellStyle name="Comma 4 2 2 5 2 6 3" xfId="30360"/>
    <cellStyle name="Comma 4 2 2 5 2 7" xfId="4855"/>
    <cellStyle name="Comma 4 2 2 5 2 7 2" xfId="30362"/>
    <cellStyle name="Comma 4 2 2 5 2 8" xfId="28932"/>
    <cellStyle name="Comma 4 2 2 5 2 9" xfId="30315"/>
    <cellStyle name="Comma 4 2 2 5 3" xfId="4856"/>
    <cellStyle name="Comma 4 2 2 5 3 2" xfId="4857"/>
    <cellStyle name="Comma 4 2 2 5 3 2 2" xfId="4858"/>
    <cellStyle name="Comma 4 2 2 5 3 2 2 2" xfId="4859"/>
    <cellStyle name="Comma 4 2 2 5 3 2 2 2 2" xfId="4860"/>
    <cellStyle name="Comma 4 2 2 5 3 2 2 2 2 2" xfId="30367"/>
    <cellStyle name="Comma 4 2 2 5 3 2 2 2 3" xfId="30366"/>
    <cellStyle name="Comma 4 2 2 5 3 2 2 3" xfId="4861"/>
    <cellStyle name="Comma 4 2 2 5 3 2 2 3 2" xfId="30368"/>
    <cellStyle name="Comma 4 2 2 5 3 2 2 4" xfId="30365"/>
    <cellStyle name="Comma 4 2 2 5 3 2 3" xfId="4862"/>
    <cellStyle name="Comma 4 2 2 5 3 2 3 2" xfId="4863"/>
    <cellStyle name="Comma 4 2 2 5 3 2 3 2 2" xfId="30370"/>
    <cellStyle name="Comma 4 2 2 5 3 2 3 3" xfId="30369"/>
    <cellStyle name="Comma 4 2 2 5 3 2 4" xfId="4864"/>
    <cellStyle name="Comma 4 2 2 5 3 2 4 2" xfId="30371"/>
    <cellStyle name="Comma 4 2 2 5 3 2 5" xfId="30364"/>
    <cellStyle name="Comma 4 2 2 5 3 3" xfId="4865"/>
    <cellStyle name="Comma 4 2 2 5 3 3 2" xfId="4866"/>
    <cellStyle name="Comma 4 2 2 5 3 3 2 2" xfId="4867"/>
    <cellStyle name="Comma 4 2 2 5 3 3 2 2 2" xfId="30374"/>
    <cellStyle name="Comma 4 2 2 5 3 3 2 3" xfId="30373"/>
    <cellStyle name="Comma 4 2 2 5 3 3 3" xfId="4868"/>
    <cellStyle name="Comma 4 2 2 5 3 3 3 2" xfId="30375"/>
    <cellStyle name="Comma 4 2 2 5 3 3 4" xfId="30372"/>
    <cellStyle name="Comma 4 2 2 5 3 4" xfId="4869"/>
    <cellStyle name="Comma 4 2 2 5 3 4 2" xfId="4870"/>
    <cellStyle name="Comma 4 2 2 5 3 4 2 2" xfId="30377"/>
    <cellStyle name="Comma 4 2 2 5 3 4 3" xfId="30376"/>
    <cellStyle name="Comma 4 2 2 5 3 5" xfId="4871"/>
    <cellStyle name="Comma 4 2 2 5 3 5 2" xfId="30378"/>
    <cellStyle name="Comma 4 2 2 5 3 6" xfId="30363"/>
    <cellStyle name="Comma 4 2 2 5 4" xfId="4872"/>
    <cellStyle name="Comma 4 2 2 5 4 2" xfId="4873"/>
    <cellStyle name="Comma 4 2 2 5 4 2 2" xfId="4874"/>
    <cellStyle name="Comma 4 2 2 5 4 2 2 2" xfId="4875"/>
    <cellStyle name="Comma 4 2 2 5 4 2 2 2 2" xfId="4876"/>
    <cellStyle name="Comma 4 2 2 5 4 2 2 2 2 2" xfId="30383"/>
    <cellStyle name="Comma 4 2 2 5 4 2 2 2 3" xfId="30382"/>
    <cellStyle name="Comma 4 2 2 5 4 2 2 3" xfId="4877"/>
    <cellStyle name="Comma 4 2 2 5 4 2 2 3 2" xfId="30384"/>
    <cellStyle name="Comma 4 2 2 5 4 2 2 4" xfId="30381"/>
    <cellStyle name="Comma 4 2 2 5 4 2 3" xfId="4878"/>
    <cellStyle name="Comma 4 2 2 5 4 2 3 2" xfId="4879"/>
    <cellStyle name="Comma 4 2 2 5 4 2 3 2 2" xfId="30386"/>
    <cellStyle name="Comma 4 2 2 5 4 2 3 3" xfId="30385"/>
    <cellStyle name="Comma 4 2 2 5 4 2 4" xfId="4880"/>
    <cellStyle name="Comma 4 2 2 5 4 2 4 2" xfId="30387"/>
    <cellStyle name="Comma 4 2 2 5 4 2 5" xfId="30380"/>
    <cellStyle name="Comma 4 2 2 5 4 3" xfId="4881"/>
    <cellStyle name="Comma 4 2 2 5 4 3 2" xfId="4882"/>
    <cellStyle name="Comma 4 2 2 5 4 3 2 2" xfId="4883"/>
    <cellStyle name="Comma 4 2 2 5 4 3 2 2 2" xfId="30390"/>
    <cellStyle name="Comma 4 2 2 5 4 3 2 3" xfId="30389"/>
    <cellStyle name="Comma 4 2 2 5 4 3 3" xfId="4884"/>
    <cellStyle name="Comma 4 2 2 5 4 3 3 2" xfId="30391"/>
    <cellStyle name="Comma 4 2 2 5 4 3 4" xfId="30388"/>
    <cellStyle name="Comma 4 2 2 5 4 4" xfId="4885"/>
    <cellStyle name="Comma 4 2 2 5 4 4 2" xfId="4886"/>
    <cellStyle name="Comma 4 2 2 5 4 4 2 2" xfId="30393"/>
    <cellStyle name="Comma 4 2 2 5 4 4 3" xfId="30392"/>
    <cellStyle name="Comma 4 2 2 5 4 5" xfId="4887"/>
    <cellStyle name="Comma 4 2 2 5 4 5 2" xfId="30394"/>
    <cellStyle name="Comma 4 2 2 5 4 6" xfId="30379"/>
    <cellStyle name="Comma 4 2 2 5 5" xfId="4888"/>
    <cellStyle name="Comma 4 2 2 5 5 2" xfId="4889"/>
    <cellStyle name="Comma 4 2 2 5 5 2 2" xfId="4890"/>
    <cellStyle name="Comma 4 2 2 5 5 2 2 2" xfId="4891"/>
    <cellStyle name="Comma 4 2 2 5 5 2 2 2 2" xfId="4892"/>
    <cellStyle name="Comma 4 2 2 5 5 2 2 2 2 2" xfId="30399"/>
    <cellStyle name="Comma 4 2 2 5 5 2 2 2 3" xfId="30398"/>
    <cellStyle name="Comma 4 2 2 5 5 2 2 3" xfId="4893"/>
    <cellStyle name="Comma 4 2 2 5 5 2 2 3 2" xfId="30400"/>
    <cellStyle name="Comma 4 2 2 5 5 2 2 4" xfId="30397"/>
    <cellStyle name="Comma 4 2 2 5 5 2 3" xfId="4894"/>
    <cellStyle name="Comma 4 2 2 5 5 2 3 2" xfId="4895"/>
    <cellStyle name="Comma 4 2 2 5 5 2 3 2 2" xfId="30402"/>
    <cellStyle name="Comma 4 2 2 5 5 2 3 3" xfId="30401"/>
    <cellStyle name="Comma 4 2 2 5 5 2 4" xfId="4896"/>
    <cellStyle name="Comma 4 2 2 5 5 2 4 2" xfId="30403"/>
    <cellStyle name="Comma 4 2 2 5 5 2 5" xfId="30396"/>
    <cellStyle name="Comma 4 2 2 5 5 3" xfId="4897"/>
    <cellStyle name="Comma 4 2 2 5 5 3 2" xfId="4898"/>
    <cellStyle name="Comma 4 2 2 5 5 3 2 2" xfId="4899"/>
    <cellStyle name="Comma 4 2 2 5 5 3 2 2 2" xfId="30406"/>
    <cellStyle name="Comma 4 2 2 5 5 3 2 3" xfId="30405"/>
    <cellStyle name="Comma 4 2 2 5 5 3 3" xfId="4900"/>
    <cellStyle name="Comma 4 2 2 5 5 3 3 2" xfId="30407"/>
    <cellStyle name="Comma 4 2 2 5 5 3 4" xfId="30404"/>
    <cellStyle name="Comma 4 2 2 5 5 4" xfId="4901"/>
    <cellStyle name="Comma 4 2 2 5 5 4 2" xfId="4902"/>
    <cellStyle name="Comma 4 2 2 5 5 4 2 2" xfId="30409"/>
    <cellStyle name="Comma 4 2 2 5 5 4 3" xfId="30408"/>
    <cellStyle name="Comma 4 2 2 5 5 5" xfId="4903"/>
    <cellStyle name="Comma 4 2 2 5 5 5 2" xfId="30410"/>
    <cellStyle name="Comma 4 2 2 5 5 6" xfId="30395"/>
    <cellStyle name="Comma 4 2 2 5 6" xfId="4904"/>
    <cellStyle name="Comma 4 2 2 5 6 2" xfId="4905"/>
    <cellStyle name="Comma 4 2 2 5 6 2 2" xfId="4906"/>
    <cellStyle name="Comma 4 2 2 5 6 2 2 2" xfId="4907"/>
    <cellStyle name="Comma 4 2 2 5 6 2 2 2 2" xfId="30414"/>
    <cellStyle name="Comma 4 2 2 5 6 2 2 3" xfId="30413"/>
    <cellStyle name="Comma 4 2 2 5 6 2 3" xfId="4908"/>
    <cellStyle name="Comma 4 2 2 5 6 2 3 2" xfId="30415"/>
    <cellStyle name="Comma 4 2 2 5 6 2 4" xfId="30412"/>
    <cellStyle name="Comma 4 2 2 5 6 3" xfId="4909"/>
    <cellStyle name="Comma 4 2 2 5 6 3 2" xfId="4910"/>
    <cellStyle name="Comma 4 2 2 5 6 3 2 2" xfId="30417"/>
    <cellStyle name="Comma 4 2 2 5 6 3 3" xfId="30416"/>
    <cellStyle name="Comma 4 2 2 5 6 4" xfId="4911"/>
    <cellStyle name="Comma 4 2 2 5 6 4 2" xfId="30418"/>
    <cellStyle name="Comma 4 2 2 5 6 5" xfId="30411"/>
    <cellStyle name="Comma 4 2 2 5 7" xfId="4912"/>
    <cellStyle name="Comma 4 2 2 5 7 2" xfId="4913"/>
    <cellStyle name="Comma 4 2 2 5 7 2 2" xfId="4914"/>
    <cellStyle name="Comma 4 2 2 5 7 2 2 2" xfId="30421"/>
    <cellStyle name="Comma 4 2 2 5 7 2 3" xfId="30420"/>
    <cellStyle name="Comma 4 2 2 5 7 3" xfId="4915"/>
    <cellStyle name="Comma 4 2 2 5 7 3 2" xfId="30422"/>
    <cellStyle name="Comma 4 2 2 5 7 4" xfId="30419"/>
    <cellStyle name="Comma 4 2 2 5 8" xfId="4916"/>
    <cellStyle name="Comma 4 2 2 5 8 2" xfId="4917"/>
    <cellStyle name="Comma 4 2 2 5 8 2 2" xfId="30424"/>
    <cellStyle name="Comma 4 2 2 5 8 3" xfId="30423"/>
    <cellStyle name="Comma 4 2 2 5 9" xfId="4918"/>
    <cellStyle name="Comma 4 2 2 5 9 2" xfId="4919"/>
    <cellStyle name="Comma 4 2 2 5 9 2 2" xfId="30426"/>
    <cellStyle name="Comma 4 2 2 5 9 3" xfId="30425"/>
    <cellStyle name="Comma 4 2 2 6" xfId="4920"/>
    <cellStyle name="Comma 4 2 2 6 2" xfId="4921"/>
    <cellStyle name="Comma 4 2 2 6 2 2" xfId="4922"/>
    <cellStyle name="Comma 4 2 2 6 2 2 2" xfId="4923"/>
    <cellStyle name="Comma 4 2 2 6 2 2 2 2" xfId="4924"/>
    <cellStyle name="Comma 4 2 2 6 2 2 2 2 2" xfId="4925"/>
    <cellStyle name="Comma 4 2 2 6 2 2 2 2 2 2" xfId="30432"/>
    <cellStyle name="Comma 4 2 2 6 2 2 2 2 3" xfId="30431"/>
    <cellStyle name="Comma 4 2 2 6 2 2 2 3" xfId="4926"/>
    <cellStyle name="Comma 4 2 2 6 2 2 2 3 2" xfId="30433"/>
    <cellStyle name="Comma 4 2 2 6 2 2 2 4" xfId="30430"/>
    <cellStyle name="Comma 4 2 2 6 2 2 3" xfId="4927"/>
    <cellStyle name="Comma 4 2 2 6 2 2 3 2" xfId="4928"/>
    <cellStyle name="Comma 4 2 2 6 2 2 3 2 2" xfId="30435"/>
    <cellStyle name="Comma 4 2 2 6 2 2 3 3" xfId="30434"/>
    <cellStyle name="Comma 4 2 2 6 2 2 4" xfId="4929"/>
    <cellStyle name="Comma 4 2 2 6 2 2 4 2" xfId="30436"/>
    <cellStyle name="Comma 4 2 2 6 2 2 5" xfId="30429"/>
    <cellStyle name="Comma 4 2 2 6 2 3" xfId="4930"/>
    <cellStyle name="Comma 4 2 2 6 2 3 2" xfId="4931"/>
    <cellStyle name="Comma 4 2 2 6 2 3 2 2" xfId="4932"/>
    <cellStyle name="Comma 4 2 2 6 2 3 2 2 2" xfId="30439"/>
    <cellStyle name="Comma 4 2 2 6 2 3 2 3" xfId="30438"/>
    <cellStyle name="Comma 4 2 2 6 2 3 3" xfId="4933"/>
    <cellStyle name="Comma 4 2 2 6 2 3 3 2" xfId="30440"/>
    <cellStyle name="Comma 4 2 2 6 2 3 4" xfId="30437"/>
    <cellStyle name="Comma 4 2 2 6 2 4" xfId="4934"/>
    <cellStyle name="Comma 4 2 2 6 2 4 2" xfId="4935"/>
    <cellStyle name="Comma 4 2 2 6 2 4 2 2" xfId="30442"/>
    <cellStyle name="Comma 4 2 2 6 2 4 3" xfId="30441"/>
    <cellStyle name="Comma 4 2 2 6 2 5" xfId="4936"/>
    <cellStyle name="Comma 4 2 2 6 2 5 2" xfId="30443"/>
    <cellStyle name="Comma 4 2 2 6 2 6" xfId="30428"/>
    <cellStyle name="Comma 4 2 2 6 3" xfId="4937"/>
    <cellStyle name="Comma 4 2 2 6 3 2" xfId="4938"/>
    <cellStyle name="Comma 4 2 2 6 3 2 2" xfId="4939"/>
    <cellStyle name="Comma 4 2 2 6 3 2 2 2" xfId="4940"/>
    <cellStyle name="Comma 4 2 2 6 3 2 2 2 2" xfId="4941"/>
    <cellStyle name="Comma 4 2 2 6 3 2 2 2 2 2" xfId="30448"/>
    <cellStyle name="Comma 4 2 2 6 3 2 2 2 3" xfId="30447"/>
    <cellStyle name="Comma 4 2 2 6 3 2 2 3" xfId="4942"/>
    <cellStyle name="Comma 4 2 2 6 3 2 2 3 2" xfId="30449"/>
    <cellStyle name="Comma 4 2 2 6 3 2 2 4" xfId="30446"/>
    <cellStyle name="Comma 4 2 2 6 3 2 3" xfId="4943"/>
    <cellStyle name="Comma 4 2 2 6 3 2 3 2" xfId="4944"/>
    <cellStyle name="Comma 4 2 2 6 3 2 3 2 2" xfId="30451"/>
    <cellStyle name="Comma 4 2 2 6 3 2 3 3" xfId="30450"/>
    <cellStyle name="Comma 4 2 2 6 3 2 4" xfId="4945"/>
    <cellStyle name="Comma 4 2 2 6 3 2 4 2" xfId="30452"/>
    <cellStyle name="Comma 4 2 2 6 3 2 5" xfId="30445"/>
    <cellStyle name="Comma 4 2 2 6 3 3" xfId="4946"/>
    <cellStyle name="Comma 4 2 2 6 3 3 2" xfId="4947"/>
    <cellStyle name="Comma 4 2 2 6 3 3 2 2" xfId="4948"/>
    <cellStyle name="Comma 4 2 2 6 3 3 2 2 2" xfId="30455"/>
    <cellStyle name="Comma 4 2 2 6 3 3 2 3" xfId="30454"/>
    <cellStyle name="Comma 4 2 2 6 3 3 3" xfId="4949"/>
    <cellStyle name="Comma 4 2 2 6 3 3 3 2" xfId="30456"/>
    <cellStyle name="Comma 4 2 2 6 3 3 4" xfId="30453"/>
    <cellStyle name="Comma 4 2 2 6 3 4" xfId="4950"/>
    <cellStyle name="Comma 4 2 2 6 3 4 2" xfId="4951"/>
    <cellStyle name="Comma 4 2 2 6 3 4 2 2" xfId="30458"/>
    <cellStyle name="Comma 4 2 2 6 3 4 3" xfId="30457"/>
    <cellStyle name="Comma 4 2 2 6 3 5" xfId="4952"/>
    <cellStyle name="Comma 4 2 2 6 3 5 2" xfId="30459"/>
    <cellStyle name="Comma 4 2 2 6 3 6" xfId="30444"/>
    <cellStyle name="Comma 4 2 2 6 4" xfId="4953"/>
    <cellStyle name="Comma 4 2 2 6 4 2" xfId="4954"/>
    <cellStyle name="Comma 4 2 2 6 4 2 2" xfId="4955"/>
    <cellStyle name="Comma 4 2 2 6 4 2 2 2" xfId="4956"/>
    <cellStyle name="Comma 4 2 2 6 4 2 2 2 2" xfId="30463"/>
    <cellStyle name="Comma 4 2 2 6 4 2 2 3" xfId="30462"/>
    <cellStyle name="Comma 4 2 2 6 4 2 3" xfId="4957"/>
    <cellStyle name="Comma 4 2 2 6 4 2 3 2" xfId="30464"/>
    <cellStyle name="Comma 4 2 2 6 4 2 4" xfId="30461"/>
    <cellStyle name="Comma 4 2 2 6 4 3" xfId="4958"/>
    <cellStyle name="Comma 4 2 2 6 4 3 2" xfId="4959"/>
    <cellStyle name="Comma 4 2 2 6 4 3 2 2" xfId="30466"/>
    <cellStyle name="Comma 4 2 2 6 4 3 3" xfId="30465"/>
    <cellStyle name="Comma 4 2 2 6 4 4" xfId="4960"/>
    <cellStyle name="Comma 4 2 2 6 4 4 2" xfId="30467"/>
    <cellStyle name="Comma 4 2 2 6 4 5" xfId="30460"/>
    <cellStyle name="Comma 4 2 2 6 5" xfId="4961"/>
    <cellStyle name="Comma 4 2 2 6 5 2" xfId="4962"/>
    <cellStyle name="Comma 4 2 2 6 5 2 2" xfId="4963"/>
    <cellStyle name="Comma 4 2 2 6 5 2 2 2" xfId="30470"/>
    <cellStyle name="Comma 4 2 2 6 5 2 3" xfId="30469"/>
    <cellStyle name="Comma 4 2 2 6 5 3" xfId="4964"/>
    <cellStyle name="Comma 4 2 2 6 5 3 2" xfId="30471"/>
    <cellStyle name="Comma 4 2 2 6 5 4" xfId="30468"/>
    <cellStyle name="Comma 4 2 2 6 6" xfId="4965"/>
    <cellStyle name="Comma 4 2 2 6 6 2" xfId="4966"/>
    <cellStyle name="Comma 4 2 2 6 6 2 2" xfId="30473"/>
    <cellStyle name="Comma 4 2 2 6 6 3" xfId="30472"/>
    <cellStyle name="Comma 4 2 2 6 7" xfId="4967"/>
    <cellStyle name="Comma 4 2 2 6 7 2" xfId="30474"/>
    <cellStyle name="Comma 4 2 2 6 8" xfId="28933"/>
    <cellStyle name="Comma 4 2 2 6 9" xfId="30427"/>
    <cellStyle name="Comma 4 2 2 7" xfId="4968"/>
    <cellStyle name="Comma 4 2 2 7 2" xfId="4969"/>
    <cellStyle name="Comma 4 2 2 7 2 2" xfId="4970"/>
    <cellStyle name="Comma 4 2 2 7 2 2 2" xfId="4971"/>
    <cellStyle name="Comma 4 2 2 7 2 2 2 2" xfId="4972"/>
    <cellStyle name="Comma 4 2 2 7 2 2 2 2 2" xfId="30479"/>
    <cellStyle name="Comma 4 2 2 7 2 2 2 3" xfId="30478"/>
    <cellStyle name="Comma 4 2 2 7 2 2 3" xfId="4973"/>
    <cellStyle name="Comma 4 2 2 7 2 2 3 2" xfId="30480"/>
    <cellStyle name="Comma 4 2 2 7 2 2 4" xfId="30477"/>
    <cellStyle name="Comma 4 2 2 7 2 3" xfId="4974"/>
    <cellStyle name="Comma 4 2 2 7 2 3 2" xfId="4975"/>
    <cellStyle name="Comma 4 2 2 7 2 3 2 2" xfId="30482"/>
    <cellStyle name="Comma 4 2 2 7 2 3 3" xfId="30481"/>
    <cellStyle name="Comma 4 2 2 7 2 4" xfId="4976"/>
    <cellStyle name="Comma 4 2 2 7 2 4 2" xfId="30483"/>
    <cellStyle name="Comma 4 2 2 7 2 5" xfId="30476"/>
    <cellStyle name="Comma 4 2 2 7 3" xfId="4977"/>
    <cellStyle name="Comma 4 2 2 7 3 2" xfId="4978"/>
    <cellStyle name="Comma 4 2 2 7 3 2 2" xfId="4979"/>
    <cellStyle name="Comma 4 2 2 7 3 2 2 2" xfId="30486"/>
    <cellStyle name="Comma 4 2 2 7 3 2 3" xfId="30485"/>
    <cellStyle name="Comma 4 2 2 7 3 3" xfId="4980"/>
    <cellStyle name="Comma 4 2 2 7 3 3 2" xfId="30487"/>
    <cellStyle name="Comma 4 2 2 7 3 4" xfId="30484"/>
    <cellStyle name="Comma 4 2 2 7 4" xfId="4981"/>
    <cellStyle name="Comma 4 2 2 7 4 2" xfId="4982"/>
    <cellStyle name="Comma 4 2 2 7 4 2 2" xfId="30489"/>
    <cellStyle name="Comma 4 2 2 7 4 3" xfId="30488"/>
    <cellStyle name="Comma 4 2 2 7 5" xfId="4983"/>
    <cellStyle name="Comma 4 2 2 7 5 2" xfId="30490"/>
    <cellStyle name="Comma 4 2 2 7 6" xfId="30475"/>
    <cellStyle name="Comma 4 2 2 8" xfId="4984"/>
    <cellStyle name="Comma 4 2 2 8 2" xfId="4985"/>
    <cellStyle name="Comma 4 2 2 8 2 2" xfId="4986"/>
    <cellStyle name="Comma 4 2 2 8 2 2 2" xfId="4987"/>
    <cellStyle name="Comma 4 2 2 8 2 2 2 2" xfId="4988"/>
    <cellStyle name="Comma 4 2 2 8 2 2 2 2 2" xfId="30495"/>
    <cellStyle name="Comma 4 2 2 8 2 2 2 3" xfId="30494"/>
    <cellStyle name="Comma 4 2 2 8 2 2 3" xfId="4989"/>
    <cellStyle name="Comma 4 2 2 8 2 2 3 2" xfId="30496"/>
    <cellStyle name="Comma 4 2 2 8 2 2 4" xfId="30493"/>
    <cellStyle name="Comma 4 2 2 8 2 3" xfId="4990"/>
    <cellStyle name="Comma 4 2 2 8 2 3 2" xfId="4991"/>
    <cellStyle name="Comma 4 2 2 8 2 3 2 2" xfId="30498"/>
    <cellStyle name="Comma 4 2 2 8 2 3 3" xfId="30497"/>
    <cellStyle name="Comma 4 2 2 8 2 4" xfId="4992"/>
    <cellStyle name="Comma 4 2 2 8 2 4 2" xfId="30499"/>
    <cellStyle name="Comma 4 2 2 8 2 5" xfId="30492"/>
    <cellStyle name="Comma 4 2 2 8 3" xfId="4993"/>
    <cellStyle name="Comma 4 2 2 8 3 2" xfId="4994"/>
    <cellStyle name="Comma 4 2 2 8 3 2 2" xfId="4995"/>
    <cellStyle name="Comma 4 2 2 8 3 2 2 2" xfId="30502"/>
    <cellStyle name="Comma 4 2 2 8 3 2 3" xfId="30501"/>
    <cellStyle name="Comma 4 2 2 8 3 3" xfId="4996"/>
    <cellStyle name="Comma 4 2 2 8 3 3 2" xfId="30503"/>
    <cellStyle name="Comma 4 2 2 8 3 4" xfId="30500"/>
    <cellStyle name="Comma 4 2 2 8 4" xfId="4997"/>
    <cellStyle name="Comma 4 2 2 8 4 2" xfId="4998"/>
    <cellStyle name="Comma 4 2 2 8 4 2 2" xfId="30505"/>
    <cellStyle name="Comma 4 2 2 8 4 3" xfId="30504"/>
    <cellStyle name="Comma 4 2 2 8 5" xfId="4999"/>
    <cellStyle name="Comma 4 2 2 8 5 2" xfId="30506"/>
    <cellStyle name="Comma 4 2 2 8 6" xfId="30491"/>
    <cellStyle name="Comma 4 2 2 9" xfId="5000"/>
    <cellStyle name="Comma 4 2 2 9 2" xfId="5001"/>
    <cellStyle name="Comma 4 2 2 9 2 2" xfId="5002"/>
    <cellStyle name="Comma 4 2 2 9 2 2 2" xfId="5003"/>
    <cellStyle name="Comma 4 2 2 9 2 2 2 2" xfId="5004"/>
    <cellStyle name="Comma 4 2 2 9 2 2 2 2 2" xfId="30511"/>
    <cellStyle name="Comma 4 2 2 9 2 2 2 3" xfId="30510"/>
    <cellStyle name="Comma 4 2 2 9 2 2 3" xfId="5005"/>
    <cellStyle name="Comma 4 2 2 9 2 2 3 2" xfId="30512"/>
    <cellStyle name="Comma 4 2 2 9 2 2 4" xfId="30509"/>
    <cellStyle name="Comma 4 2 2 9 2 3" xfId="5006"/>
    <cellStyle name="Comma 4 2 2 9 2 3 2" xfId="5007"/>
    <cellStyle name="Comma 4 2 2 9 2 3 2 2" xfId="30514"/>
    <cellStyle name="Comma 4 2 2 9 2 3 3" xfId="30513"/>
    <cellStyle name="Comma 4 2 2 9 2 4" xfId="5008"/>
    <cellStyle name="Comma 4 2 2 9 2 4 2" xfId="30515"/>
    <cellStyle name="Comma 4 2 2 9 2 5" xfId="30508"/>
    <cellStyle name="Comma 4 2 2 9 3" xfId="5009"/>
    <cellStyle name="Comma 4 2 2 9 3 2" xfId="5010"/>
    <cellStyle name="Comma 4 2 2 9 3 2 2" xfId="5011"/>
    <cellStyle name="Comma 4 2 2 9 3 2 2 2" xfId="30518"/>
    <cellStyle name="Comma 4 2 2 9 3 2 3" xfId="30517"/>
    <cellStyle name="Comma 4 2 2 9 3 3" xfId="5012"/>
    <cellStyle name="Comma 4 2 2 9 3 3 2" xfId="30519"/>
    <cellStyle name="Comma 4 2 2 9 3 4" xfId="30516"/>
    <cellStyle name="Comma 4 2 2 9 4" xfId="5013"/>
    <cellStyle name="Comma 4 2 2 9 4 2" xfId="5014"/>
    <cellStyle name="Comma 4 2 2 9 4 2 2" xfId="30521"/>
    <cellStyle name="Comma 4 2 2 9 4 3" xfId="30520"/>
    <cellStyle name="Comma 4 2 2 9 5" xfId="5015"/>
    <cellStyle name="Comma 4 2 2 9 5 2" xfId="30522"/>
    <cellStyle name="Comma 4 2 2 9 6" xfId="30507"/>
    <cellStyle name="Comma 4 2 3" xfId="5016"/>
    <cellStyle name="Comma 4 2 3 10" xfId="5017"/>
    <cellStyle name="Comma 4 2 3 10 2" xfId="5018"/>
    <cellStyle name="Comma 4 2 3 10 2 2" xfId="30525"/>
    <cellStyle name="Comma 4 2 3 10 3" xfId="30524"/>
    <cellStyle name="Comma 4 2 3 11" xfId="5019"/>
    <cellStyle name="Comma 4 2 3 11 2" xfId="5020"/>
    <cellStyle name="Comma 4 2 3 11 2 2" xfId="30527"/>
    <cellStyle name="Comma 4 2 3 11 3" xfId="30526"/>
    <cellStyle name="Comma 4 2 3 12" xfId="5021"/>
    <cellStyle name="Comma 4 2 3 12 2" xfId="30528"/>
    <cellStyle name="Comma 4 2 3 13" xfId="28934"/>
    <cellStyle name="Comma 4 2 3 14" xfId="30523"/>
    <cellStyle name="Comma 4 2 3 2" xfId="5022"/>
    <cellStyle name="Comma 4 2 3 2 10" xfId="5023"/>
    <cellStyle name="Comma 4 2 3 2 10 2" xfId="30530"/>
    <cellStyle name="Comma 4 2 3 2 11" xfId="28935"/>
    <cellStyle name="Comma 4 2 3 2 12" xfId="30529"/>
    <cellStyle name="Comma 4 2 3 2 2" xfId="5024"/>
    <cellStyle name="Comma 4 2 3 2 2 2" xfId="5025"/>
    <cellStyle name="Comma 4 2 3 2 2 2 2" xfId="5026"/>
    <cellStyle name="Comma 4 2 3 2 2 2 2 2" xfId="5027"/>
    <cellStyle name="Comma 4 2 3 2 2 2 2 2 2" xfId="5028"/>
    <cellStyle name="Comma 4 2 3 2 2 2 2 2 2 2" xfId="5029"/>
    <cellStyle name="Comma 4 2 3 2 2 2 2 2 2 2 2" xfId="30536"/>
    <cellStyle name="Comma 4 2 3 2 2 2 2 2 2 3" xfId="30535"/>
    <cellStyle name="Comma 4 2 3 2 2 2 2 2 3" xfId="5030"/>
    <cellStyle name="Comma 4 2 3 2 2 2 2 2 3 2" xfId="30537"/>
    <cellStyle name="Comma 4 2 3 2 2 2 2 2 4" xfId="30534"/>
    <cellStyle name="Comma 4 2 3 2 2 2 2 3" xfId="5031"/>
    <cellStyle name="Comma 4 2 3 2 2 2 2 3 2" xfId="5032"/>
    <cellStyle name="Comma 4 2 3 2 2 2 2 3 2 2" xfId="30539"/>
    <cellStyle name="Comma 4 2 3 2 2 2 2 3 3" xfId="30538"/>
    <cellStyle name="Comma 4 2 3 2 2 2 2 4" xfId="5033"/>
    <cellStyle name="Comma 4 2 3 2 2 2 2 4 2" xfId="30540"/>
    <cellStyle name="Comma 4 2 3 2 2 2 2 5" xfId="30533"/>
    <cellStyle name="Comma 4 2 3 2 2 2 3" xfId="5034"/>
    <cellStyle name="Comma 4 2 3 2 2 2 3 2" xfId="5035"/>
    <cellStyle name="Comma 4 2 3 2 2 2 3 2 2" xfId="5036"/>
    <cellStyle name="Comma 4 2 3 2 2 2 3 2 2 2" xfId="30543"/>
    <cellStyle name="Comma 4 2 3 2 2 2 3 2 3" xfId="30542"/>
    <cellStyle name="Comma 4 2 3 2 2 2 3 3" xfId="5037"/>
    <cellStyle name="Comma 4 2 3 2 2 2 3 3 2" xfId="30544"/>
    <cellStyle name="Comma 4 2 3 2 2 2 3 4" xfId="30541"/>
    <cellStyle name="Comma 4 2 3 2 2 2 4" xfId="5038"/>
    <cellStyle name="Comma 4 2 3 2 2 2 4 2" xfId="5039"/>
    <cellStyle name="Comma 4 2 3 2 2 2 4 2 2" xfId="30546"/>
    <cellStyle name="Comma 4 2 3 2 2 2 4 3" xfId="30545"/>
    <cellStyle name="Comma 4 2 3 2 2 2 5" xfId="5040"/>
    <cellStyle name="Comma 4 2 3 2 2 2 5 2" xfId="30547"/>
    <cellStyle name="Comma 4 2 3 2 2 2 6" xfId="30532"/>
    <cellStyle name="Comma 4 2 3 2 2 3" xfId="5041"/>
    <cellStyle name="Comma 4 2 3 2 2 3 2" xfId="5042"/>
    <cellStyle name="Comma 4 2 3 2 2 3 2 2" xfId="5043"/>
    <cellStyle name="Comma 4 2 3 2 2 3 2 2 2" xfId="5044"/>
    <cellStyle name="Comma 4 2 3 2 2 3 2 2 2 2" xfId="5045"/>
    <cellStyle name="Comma 4 2 3 2 2 3 2 2 2 2 2" xfId="30552"/>
    <cellStyle name="Comma 4 2 3 2 2 3 2 2 2 3" xfId="30551"/>
    <cellStyle name="Comma 4 2 3 2 2 3 2 2 3" xfId="5046"/>
    <cellStyle name="Comma 4 2 3 2 2 3 2 2 3 2" xfId="30553"/>
    <cellStyle name="Comma 4 2 3 2 2 3 2 2 4" xfId="30550"/>
    <cellStyle name="Comma 4 2 3 2 2 3 2 3" xfId="5047"/>
    <cellStyle name="Comma 4 2 3 2 2 3 2 3 2" xfId="5048"/>
    <cellStyle name="Comma 4 2 3 2 2 3 2 3 2 2" xfId="30555"/>
    <cellStyle name="Comma 4 2 3 2 2 3 2 3 3" xfId="30554"/>
    <cellStyle name="Comma 4 2 3 2 2 3 2 4" xfId="5049"/>
    <cellStyle name="Comma 4 2 3 2 2 3 2 4 2" xfId="30556"/>
    <cellStyle name="Comma 4 2 3 2 2 3 2 5" xfId="30549"/>
    <cellStyle name="Comma 4 2 3 2 2 3 3" xfId="5050"/>
    <cellStyle name="Comma 4 2 3 2 2 3 3 2" xfId="5051"/>
    <cellStyle name="Comma 4 2 3 2 2 3 3 2 2" xfId="5052"/>
    <cellStyle name="Comma 4 2 3 2 2 3 3 2 2 2" xfId="30559"/>
    <cellStyle name="Comma 4 2 3 2 2 3 3 2 3" xfId="30558"/>
    <cellStyle name="Comma 4 2 3 2 2 3 3 3" xfId="5053"/>
    <cellStyle name="Comma 4 2 3 2 2 3 3 3 2" xfId="30560"/>
    <cellStyle name="Comma 4 2 3 2 2 3 3 4" xfId="30557"/>
    <cellStyle name="Comma 4 2 3 2 2 3 4" xfId="5054"/>
    <cellStyle name="Comma 4 2 3 2 2 3 4 2" xfId="5055"/>
    <cellStyle name="Comma 4 2 3 2 2 3 4 2 2" xfId="30562"/>
    <cellStyle name="Comma 4 2 3 2 2 3 4 3" xfId="30561"/>
    <cellStyle name="Comma 4 2 3 2 2 3 5" xfId="5056"/>
    <cellStyle name="Comma 4 2 3 2 2 3 5 2" xfId="30563"/>
    <cellStyle name="Comma 4 2 3 2 2 3 6" xfId="30548"/>
    <cellStyle name="Comma 4 2 3 2 2 4" xfId="5057"/>
    <cellStyle name="Comma 4 2 3 2 2 4 2" xfId="5058"/>
    <cellStyle name="Comma 4 2 3 2 2 4 2 2" xfId="5059"/>
    <cellStyle name="Comma 4 2 3 2 2 4 2 2 2" xfId="5060"/>
    <cellStyle name="Comma 4 2 3 2 2 4 2 2 2 2" xfId="30567"/>
    <cellStyle name="Comma 4 2 3 2 2 4 2 2 3" xfId="30566"/>
    <cellStyle name="Comma 4 2 3 2 2 4 2 3" xfId="5061"/>
    <cellStyle name="Comma 4 2 3 2 2 4 2 3 2" xfId="30568"/>
    <cellStyle name="Comma 4 2 3 2 2 4 2 4" xfId="30565"/>
    <cellStyle name="Comma 4 2 3 2 2 4 3" xfId="5062"/>
    <cellStyle name="Comma 4 2 3 2 2 4 3 2" xfId="5063"/>
    <cellStyle name="Comma 4 2 3 2 2 4 3 2 2" xfId="30570"/>
    <cellStyle name="Comma 4 2 3 2 2 4 3 3" xfId="30569"/>
    <cellStyle name="Comma 4 2 3 2 2 4 4" xfId="5064"/>
    <cellStyle name="Comma 4 2 3 2 2 4 4 2" xfId="30571"/>
    <cellStyle name="Comma 4 2 3 2 2 4 5" xfId="30564"/>
    <cellStyle name="Comma 4 2 3 2 2 5" xfId="5065"/>
    <cellStyle name="Comma 4 2 3 2 2 5 2" xfId="5066"/>
    <cellStyle name="Comma 4 2 3 2 2 5 2 2" xfId="5067"/>
    <cellStyle name="Comma 4 2 3 2 2 5 2 2 2" xfId="30574"/>
    <cellStyle name="Comma 4 2 3 2 2 5 2 3" xfId="30573"/>
    <cellStyle name="Comma 4 2 3 2 2 5 3" xfId="5068"/>
    <cellStyle name="Comma 4 2 3 2 2 5 3 2" xfId="30575"/>
    <cellStyle name="Comma 4 2 3 2 2 5 4" xfId="30572"/>
    <cellStyle name="Comma 4 2 3 2 2 6" xfId="5069"/>
    <cellStyle name="Comma 4 2 3 2 2 6 2" xfId="5070"/>
    <cellStyle name="Comma 4 2 3 2 2 6 2 2" xfId="30577"/>
    <cellStyle name="Comma 4 2 3 2 2 6 3" xfId="30576"/>
    <cellStyle name="Comma 4 2 3 2 2 7" xfId="5071"/>
    <cellStyle name="Comma 4 2 3 2 2 7 2" xfId="30578"/>
    <cellStyle name="Comma 4 2 3 2 2 8" xfId="28936"/>
    <cellStyle name="Comma 4 2 3 2 2 9" xfId="30531"/>
    <cellStyle name="Comma 4 2 3 2 3" xfId="5072"/>
    <cellStyle name="Comma 4 2 3 2 3 2" xfId="5073"/>
    <cellStyle name="Comma 4 2 3 2 3 2 2" xfId="5074"/>
    <cellStyle name="Comma 4 2 3 2 3 2 2 2" xfId="5075"/>
    <cellStyle name="Comma 4 2 3 2 3 2 2 2 2" xfId="5076"/>
    <cellStyle name="Comma 4 2 3 2 3 2 2 2 2 2" xfId="30583"/>
    <cellStyle name="Comma 4 2 3 2 3 2 2 2 3" xfId="30582"/>
    <cellStyle name="Comma 4 2 3 2 3 2 2 3" xfId="5077"/>
    <cellStyle name="Comma 4 2 3 2 3 2 2 3 2" xfId="30584"/>
    <cellStyle name="Comma 4 2 3 2 3 2 2 4" xfId="30581"/>
    <cellStyle name="Comma 4 2 3 2 3 2 3" xfId="5078"/>
    <cellStyle name="Comma 4 2 3 2 3 2 3 2" xfId="5079"/>
    <cellStyle name="Comma 4 2 3 2 3 2 3 2 2" xfId="30586"/>
    <cellStyle name="Comma 4 2 3 2 3 2 3 3" xfId="30585"/>
    <cellStyle name="Comma 4 2 3 2 3 2 4" xfId="5080"/>
    <cellStyle name="Comma 4 2 3 2 3 2 4 2" xfId="30587"/>
    <cellStyle name="Comma 4 2 3 2 3 2 5" xfId="30580"/>
    <cellStyle name="Comma 4 2 3 2 3 3" xfId="5081"/>
    <cellStyle name="Comma 4 2 3 2 3 3 2" xfId="5082"/>
    <cellStyle name="Comma 4 2 3 2 3 3 2 2" xfId="5083"/>
    <cellStyle name="Comma 4 2 3 2 3 3 2 2 2" xfId="30590"/>
    <cellStyle name="Comma 4 2 3 2 3 3 2 3" xfId="30589"/>
    <cellStyle name="Comma 4 2 3 2 3 3 3" xfId="5084"/>
    <cellStyle name="Comma 4 2 3 2 3 3 3 2" xfId="30591"/>
    <cellStyle name="Comma 4 2 3 2 3 3 4" xfId="30588"/>
    <cellStyle name="Comma 4 2 3 2 3 4" xfId="5085"/>
    <cellStyle name="Comma 4 2 3 2 3 4 2" xfId="5086"/>
    <cellStyle name="Comma 4 2 3 2 3 4 2 2" xfId="30593"/>
    <cellStyle name="Comma 4 2 3 2 3 4 3" xfId="30592"/>
    <cellStyle name="Comma 4 2 3 2 3 5" xfId="5087"/>
    <cellStyle name="Comma 4 2 3 2 3 5 2" xfId="30594"/>
    <cellStyle name="Comma 4 2 3 2 3 6" xfId="30579"/>
    <cellStyle name="Comma 4 2 3 2 4" xfId="5088"/>
    <cellStyle name="Comma 4 2 3 2 4 2" xfId="5089"/>
    <cellStyle name="Comma 4 2 3 2 4 2 2" xfId="5090"/>
    <cellStyle name="Comma 4 2 3 2 4 2 2 2" xfId="5091"/>
    <cellStyle name="Comma 4 2 3 2 4 2 2 2 2" xfId="5092"/>
    <cellStyle name="Comma 4 2 3 2 4 2 2 2 2 2" xfId="30599"/>
    <cellStyle name="Comma 4 2 3 2 4 2 2 2 3" xfId="30598"/>
    <cellStyle name="Comma 4 2 3 2 4 2 2 3" xfId="5093"/>
    <cellStyle name="Comma 4 2 3 2 4 2 2 3 2" xfId="30600"/>
    <cellStyle name="Comma 4 2 3 2 4 2 2 4" xfId="30597"/>
    <cellStyle name="Comma 4 2 3 2 4 2 3" xfId="5094"/>
    <cellStyle name="Comma 4 2 3 2 4 2 3 2" xfId="5095"/>
    <cellStyle name="Comma 4 2 3 2 4 2 3 2 2" xfId="30602"/>
    <cellStyle name="Comma 4 2 3 2 4 2 3 3" xfId="30601"/>
    <cellStyle name="Comma 4 2 3 2 4 2 4" xfId="5096"/>
    <cellStyle name="Comma 4 2 3 2 4 2 4 2" xfId="30603"/>
    <cellStyle name="Comma 4 2 3 2 4 2 5" xfId="30596"/>
    <cellStyle name="Comma 4 2 3 2 4 3" xfId="5097"/>
    <cellStyle name="Comma 4 2 3 2 4 3 2" xfId="5098"/>
    <cellStyle name="Comma 4 2 3 2 4 3 2 2" xfId="5099"/>
    <cellStyle name="Comma 4 2 3 2 4 3 2 2 2" xfId="30606"/>
    <cellStyle name="Comma 4 2 3 2 4 3 2 3" xfId="30605"/>
    <cellStyle name="Comma 4 2 3 2 4 3 3" xfId="5100"/>
    <cellStyle name="Comma 4 2 3 2 4 3 3 2" xfId="30607"/>
    <cellStyle name="Comma 4 2 3 2 4 3 4" xfId="30604"/>
    <cellStyle name="Comma 4 2 3 2 4 4" xfId="5101"/>
    <cellStyle name="Comma 4 2 3 2 4 4 2" xfId="5102"/>
    <cellStyle name="Comma 4 2 3 2 4 4 2 2" xfId="30609"/>
    <cellStyle name="Comma 4 2 3 2 4 4 3" xfId="30608"/>
    <cellStyle name="Comma 4 2 3 2 4 5" xfId="5103"/>
    <cellStyle name="Comma 4 2 3 2 4 5 2" xfId="30610"/>
    <cellStyle name="Comma 4 2 3 2 4 6" xfId="30595"/>
    <cellStyle name="Comma 4 2 3 2 5" xfId="5104"/>
    <cellStyle name="Comma 4 2 3 2 5 2" xfId="5105"/>
    <cellStyle name="Comma 4 2 3 2 5 2 2" xfId="5106"/>
    <cellStyle name="Comma 4 2 3 2 5 2 2 2" xfId="5107"/>
    <cellStyle name="Comma 4 2 3 2 5 2 2 2 2" xfId="5108"/>
    <cellStyle name="Comma 4 2 3 2 5 2 2 2 2 2" xfId="30615"/>
    <cellStyle name="Comma 4 2 3 2 5 2 2 2 3" xfId="30614"/>
    <cellStyle name="Comma 4 2 3 2 5 2 2 3" xfId="5109"/>
    <cellStyle name="Comma 4 2 3 2 5 2 2 3 2" xfId="30616"/>
    <cellStyle name="Comma 4 2 3 2 5 2 2 4" xfId="30613"/>
    <cellStyle name="Comma 4 2 3 2 5 2 3" xfId="5110"/>
    <cellStyle name="Comma 4 2 3 2 5 2 3 2" xfId="5111"/>
    <cellStyle name="Comma 4 2 3 2 5 2 3 2 2" xfId="30618"/>
    <cellStyle name="Comma 4 2 3 2 5 2 3 3" xfId="30617"/>
    <cellStyle name="Comma 4 2 3 2 5 2 4" xfId="5112"/>
    <cellStyle name="Comma 4 2 3 2 5 2 4 2" xfId="30619"/>
    <cellStyle name="Comma 4 2 3 2 5 2 5" xfId="30612"/>
    <cellStyle name="Comma 4 2 3 2 5 3" xfId="5113"/>
    <cellStyle name="Comma 4 2 3 2 5 3 2" xfId="5114"/>
    <cellStyle name="Comma 4 2 3 2 5 3 2 2" xfId="5115"/>
    <cellStyle name="Comma 4 2 3 2 5 3 2 2 2" xfId="30622"/>
    <cellStyle name="Comma 4 2 3 2 5 3 2 3" xfId="30621"/>
    <cellStyle name="Comma 4 2 3 2 5 3 3" xfId="5116"/>
    <cellStyle name="Comma 4 2 3 2 5 3 3 2" xfId="30623"/>
    <cellStyle name="Comma 4 2 3 2 5 3 4" xfId="30620"/>
    <cellStyle name="Comma 4 2 3 2 5 4" xfId="5117"/>
    <cellStyle name="Comma 4 2 3 2 5 4 2" xfId="5118"/>
    <cellStyle name="Comma 4 2 3 2 5 4 2 2" xfId="30625"/>
    <cellStyle name="Comma 4 2 3 2 5 4 3" xfId="30624"/>
    <cellStyle name="Comma 4 2 3 2 5 5" xfId="5119"/>
    <cellStyle name="Comma 4 2 3 2 5 5 2" xfId="30626"/>
    <cellStyle name="Comma 4 2 3 2 5 6" xfId="30611"/>
    <cellStyle name="Comma 4 2 3 2 6" xfId="5120"/>
    <cellStyle name="Comma 4 2 3 2 6 2" xfId="5121"/>
    <cellStyle name="Comma 4 2 3 2 6 2 2" xfId="5122"/>
    <cellStyle name="Comma 4 2 3 2 6 2 2 2" xfId="5123"/>
    <cellStyle name="Comma 4 2 3 2 6 2 2 2 2" xfId="30630"/>
    <cellStyle name="Comma 4 2 3 2 6 2 2 3" xfId="30629"/>
    <cellStyle name="Comma 4 2 3 2 6 2 3" xfId="5124"/>
    <cellStyle name="Comma 4 2 3 2 6 2 3 2" xfId="30631"/>
    <cellStyle name="Comma 4 2 3 2 6 2 4" xfId="30628"/>
    <cellStyle name="Comma 4 2 3 2 6 3" xfId="5125"/>
    <cellStyle name="Comma 4 2 3 2 6 3 2" xfId="5126"/>
    <cellStyle name="Comma 4 2 3 2 6 3 2 2" xfId="30633"/>
    <cellStyle name="Comma 4 2 3 2 6 3 3" xfId="30632"/>
    <cellStyle name="Comma 4 2 3 2 6 4" xfId="5127"/>
    <cellStyle name="Comma 4 2 3 2 6 4 2" xfId="30634"/>
    <cellStyle name="Comma 4 2 3 2 6 5" xfId="30627"/>
    <cellStyle name="Comma 4 2 3 2 7" xfId="5128"/>
    <cellStyle name="Comma 4 2 3 2 7 2" xfId="5129"/>
    <cellStyle name="Comma 4 2 3 2 7 2 2" xfId="5130"/>
    <cellStyle name="Comma 4 2 3 2 7 2 2 2" xfId="30637"/>
    <cellStyle name="Comma 4 2 3 2 7 2 3" xfId="30636"/>
    <cellStyle name="Comma 4 2 3 2 7 3" xfId="5131"/>
    <cellStyle name="Comma 4 2 3 2 7 3 2" xfId="30638"/>
    <cellStyle name="Comma 4 2 3 2 7 4" xfId="30635"/>
    <cellStyle name="Comma 4 2 3 2 8" xfId="5132"/>
    <cellStyle name="Comma 4 2 3 2 8 2" xfId="5133"/>
    <cellStyle name="Comma 4 2 3 2 8 2 2" xfId="30640"/>
    <cellStyle name="Comma 4 2 3 2 8 3" xfId="30639"/>
    <cellStyle name="Comma 4 2 3 2 9" xfId="5134"/>
    <cellStyle name="Comma 4 2 3 2 9 2" xfId="5135"/>
    <cellStyle name="Comma 4 2 3 2 9 2 2" xfId="30642"/>
    <cellStyle name="Comma 4 2 3 2 9 3" xfId="30641"/>
    <cellStyle name="Comma 4 2 3 3" xfId="5136"/>
    <cellStyle name="Comma 4 2 3 3 10" xfId="5137"/>
    <cellStyle name="Comma 4 2 3 3 10 2" xfId="30644"/>
    <cellStyle name="Comma 4 2 3 3 11" xfId="28937"/>
    <cellStyle name="Comma 4 2 3 3 12" xfId="30643"/>
    <cellStyle name="Comma 4 2 3 3 2" xfId="5138"/>
    <cellStyle name="Comma 4 2 3 3 2 2" xfId="5139"/>
    <cellStyle name="Comma 4 2 3 3 2 2 2" xfId="5140"/>
    <cellStyle name="Comma 4 2 3 3 2 2 2 2" xfId="5141"/>
    <cellStyle name="Comma 4 2 3 3 2 2 2 2 2" xfId="5142"/>
    <cellStyle name="Comma 4 2 3 3 2 2 2 2 2 2" xfId="5143"/>
    <cellStyle name="Comma 4 2 3 3 2 2 2 2 2 2 2" xfId="30650"/>
    <cellStyle name="Comma 4 2 3 3 2 2 2 2 2 3" xfId="30649"/>
    <cellStyle name="Comma 4 2 3 3 2 2 2 2 3" xfId="5144"/>
    <cellStyle name="Comma 4 2 3 3 2 2 2 2 3 2" xfId="30651"/>
    <cellStyle name="Comma 4 2 3 3 2 2 2 2 4" xfId="30648"/>
    <cellStyle name="Comma 4 2 3 3 2 2 2 3" xfId="5145"/>
    <cellStyle name="Comma 4 2 3 3 2 2 2 3 2" xfId="5146"/>
    <cellStyle name="Comma 4 2 3 3 2 2 2 3 2 2" xfId="30653"/>
    <cellStyle name="Comma 4 2 3 3 2 2 2 3 3" xfId="30652"/>
    <cellStyle name="Comma 4 2 3 3 2 2 2 4" xfId="5147"/>
    <cellStyle name="Comma 4 2 3 3 2 2 2 4 2" xfId="30654"/>
    <cellStyle name="Comma 4 2 3 3 2 2 2 5" xfId="30647"/>
    <cellStyle name="Comma 4 2 3 3 2 2 3" xfId="5148"/>
    <cellStyle name="Comma 4 2 3 3 2 2 3 2" xfId="5149"/>
    <cellStyle name="Comma 4 2 3 3 2 2 3 2 2" xfId="5150"/>
    <cellStyle name="Comma 4 2 3 3 2 2 3 2 2 2" xfId="30657"/>
    <cellStyle name="Comma 4 2 3 3 2 2 3 2 3" xfId="30656"/>
    <cellStyle name="Comma 4 2 3 3 2 2 3 3" xfId="5151"/>
    <cellStyle name="Comma 4 2 3 3 2 2 3 3 2" xfId="30658"/>
    <cellStyle name="Comma 4 2 3 3 2 2 3 4" xfId="30655"/>
    <cellStyle name="Comma 4 2 3 3 2 2 4" xfId="5152"/>
    <cellStyle name="Comma 4 2 3 3 2 2 4 2" xfId="5153"/>
    <cellStyle name="Comma 4 2 3 3 2 2 4 2 2" xfId="30660"/>
    <cellStyle name="Comma 4 2 3 3 2 2 4 3" xfId="30659"/>
    <cellStyle name="Comma 4 2 3 3 2 2 5" xfId="5154"/>
    <cellStyle name="Comma 4 2 3 3 2 2 5 2" xfId="30661"/>
    <cellStyle name="Comma 4 2 3 3 2 2 6" xfId="30646"/>
    <cellStyle name="Comma 4 2 3 3 2 3" xfId="5155"/>
    <cellStyle name="Comma 4 2 3 3 2 3 2" xfId="5156"/>
    <cellStyle name="Comma 4 2 3 3 2 3 2 2" xfId="5157"/>
    <cellStyle name="Comma 4 2 3 3 2 3 2 2 2" xfId="5158"/>
    <cellStyle name="Comma 4 2 3 3 2 3 2 2 2 2" xfId="5159"/>
    <cellStyle name="Comma 4 2 3 3 2 3 2 2 2 2 2" xfId="30666"/>
    <cellStyle name="Comma 4 2 3 3 2 3 2 2 2 3" xfId="30665"/>
    <cellStyle name="Comma 4 2 3 3 2 3 2 2 3" xfId="5160"/>
    <cellStyle name="Comma 4 2 3 3 2 3 2 2 3 2" xfId="30667"/>
    <cellStyle name="Comma 4 2 3 3 2 3 2 2 4" xfId="30664"/>
    <cellStyle name="Comma 4 2 3 3 2 3 2 3" xfId="5161"/>
    <cellStyle name="Comma 4 2 3 3 2 3 2 3 2" xfId="5162"/>
    <cellStyle name="Comma 4 2 3 3 2 3 2 3 2 2" xfId="30669"/>
    <cellStyle name="Comma 4 2 3 3 2 3 2 3 3" xfId="30668"/>
    <cellStyle name="Comma 4 2 3 3 2 3 2 4" xfId="5163"/>
    <cellStyle name="Comma 4 2 3 3 2 3 2 4 2" xfId="30670"/>
    <cellStyle name="Comma 4 2 3 3 2 3 2 5" xfId="30663"/>
    <cellStyle name="Comma 4 2 3 3 2 3 3" xfId="5164"/>
    <cellStyle name="Comma 4 2 3 3 2 3 3 2" xfId="5165"/>
    <cellStyle name="Comma 4 2 3 3 2 3 3 2 2" xfId="5166"/>
    <cellStyle name="Comma 4 2 3 3 2 3 3 2 2 2" xfId="30673"/>
    <cellStyle name="Comma 4 2 3 3 2 3 3 2 3" xfId="30672"/>
    <cellStyle name="Comma 4 2 3 3 2 3 3 3" xfId="5167"/>
    <cellStyle name="Comma 4 2 3 3 2 3 3 3 2" xfId="30674"/>
    <cellStyle name="Comma 4 2 3 3 2 3 3 4" xfId="30671"/>
    <cellStyle name="Comma 4 2 3 3 2 3 4" xfId="5168"/>
    <cellStyle name="Comma 4 2 3 3 2 3 4 2" xfId="5169"/>
    <cellStyle name="Comma 4 2 3 3 2 3 4 2 2" xfId="30676"/>
    <cellStyle name="Comma 4 2 3 3 2 3 4 3" xfId="30675"/>
    <cellStyle name="Comma 4 2 3 3 2 3 5" xfId="5170"/>
    <cellStyle name="Comma 4 2 3 3 2 3 5 2" xfId="30677"/>
    <cellStyle name="Comma 4 2 3 3 2 3 6" xfId="30662"/>
    <cellStyle name="Comma 4 2 3 3 2 4" xfId="5171"/>
    <cellStyle name="Comma 4 2 3 3 2 4 2" xfId="5172"/>
    <cellStyle name="Comma 4 2 3 3 2 4 2 2" xfId="5173"/>
    <cellStyle name="Comma 4 2 3 3 2 4 2 2 2" xfId="5174"/>
    <cellStyle name="Comma 4 2 3 3 2 4 2 2 2 2" xfId="30681"/>
    <cellStyle name="Comma 4 2 3 3 2 4 2 2 3" xfId="30680"/>
    <cellStyle name="Comma 4 2 3 3 2 4 2 3" xfId="5175"/>
    <cellStyle name="Comma 4 2 3 3 2 4 2 3 2" xfId="30682"/>
    <cellStyle name="Comma 4 2 3 3 2 4 2 4" xfId="30679"/>
    <cellStyle name="Comma 4 2 3 3 2 4 3" xfId="5176"/>
    <cellStyle name="Comma 4 2 3 3 2 4 3 2" xfId="5177"/>
    <cellStyle name="Comma 4 2 3 3 2 4 3 2 2" xfId="30684"/>
    <cellStyle name="Comma 4 2 3 3 2 4 3 3" xfId="30683"/>
    <cellStyle name="Comma 4 2 3 3 2 4 4" xfId="5178"/>
    <cellStyle name="Comma 4 2 3 3 2 4 4 2" xfId="30685"/>
    <cellStyle name="Comma 4 2 3 3 2 4 5" xfId="30678"/>
    <cellStyle name="Comma 4 2 3 3 2 5" xfId="5179"/>
    <cellStyle name="Comma 4 2 3 3 2 5 2" xfId="5180"/>
    <cellStyle name="Comma 4 2 3 3 2 5 2 2" xfId="5181"/>
    <cellStyle name="Comma 4 2 3 3 2 5 2 2 2" xfId="30688"/>
    <cellStyle name="Comma 4 2 3 3 2 5 2 3" xfId="30687"/>
    <cellStyle name="Comma 4 2 3 3 2 5 3" xfId="5182"/>
    <cellStyle name="Comma 4 2 3 3 2 5 3 2" xfId="30689"/>
    <cellStyle name="Comma 4 2 3 3 2 5 4" xfId="30686"/>
    <cellStyle name="Comma 4 2 3 3 2 6" xfId="5183"/>
    <cellStyle name="Comma 4 2 3 3 2 6 2" xfId="5184"/>
    <cellStyle name="Comma 4 2 3 3 2 6 2 2" xfId="30691"/>
    <cellStyle name="Comma 4 2 3 3 2 6 3" xfId="30690"/>
    <cellStyle name="Comma 4 2 3 3 2 7" xfId="5185"/>
    <cellStyle name="Comma 4 2 3 3 2 7 2" xfId="30692"/>
    <cellStyle name="Comma 4 2 3 3 2 8" xfId="28938"/>
    <cellStyle name="Comma 4 2 3 3 2 9" xfId="30645"/>
    <cellStyle name="Comma 4 2 3 3 3" xfId="5186"/>
    <cellStyle name="Comma 4 2 3 3 3 2" xfId="5187"/>
    <cellStyle name="Comma 4 2 3 3 3 2 2" xfId="5188"/>
    <cellStyle name="Comma 4 2 3 3 3 2 2 2" xfId="5189"/>
    <cellStyle name="Comma 4 2 3 3 3 2 2 2 2" xfId="5190"/>
    <cellStyle name="Comma 4 2 3 3 3 2 2 2 2 2" xfId="30697"/>
    <cellStyle name="Comma 4 2 3 3 3 2 2 2 3" xfId="30696"/>
    <cellStyle name="Comma 4 2 3 3 3 2 2 3" xfId="5191"/>
    <cellStyle name="Comma 4 2 3 3 3 2 2 3 2" xfId="30698"/>
    <cellStyle name="Comma 4 2 3 3 3 2 2 4" xfId="30695"/>
    <cellStyle name="Comma 4 2 3 3 3 2 3" xfId="5192"/>
    <cellStyle name="Comma 4 2 3 3 3 2 3 2" xfId="5193"/>
    <cellStyle name="Comma 4 2 3 3 3 2 3 2 2" xfId="30700"/>
    <cellStyle name="Comma 4 2 3 3 3 2 3 3" xfId="30699"/>
    <cellStyle name="Comma 4 2 3 3 3 2 4" xfId="5194"/>
    <cellStyle name="Comma 4 2 3 3 3 2 4 2" xfId="30701"/>
    <cellStyle name="Comma 4 2 3 3 3 2 5" xfId="30694"/>
    <cellStyle name="Comma 4 2 3 3 3 3" xfId="5195"/>
    <cellStyle name="Comma 4 2 3 3 3 3 2" xfId="5196"/>
    <cellStyle name="Comma 4 2 3 3 3 3 2 2" xfId="5197"/>
    <cellStyle name="Comma 4 2 3 3 3 3 2 2 2" xfId="30704"/>
    <cellStyle name="Comma 4 2 3 3 3 3 2 3" xfId="30703"/>
    <cellStyle name="Comma 4 2 3 3 3 3 3" xfId="5198"/>
    <cellStyle name="Comma 4 2 3 3 3 3 3 2" xfId="30705"/>
    <cellStyle name="Comma 4 2 3 3 3 3 4" xfId="30702"/>
    <cellStyle name="Comma 4 2 3 3 3 4" xfId="5199"/>
    <cellStyle name="Comma 4 2 3 3 3 4 2" xfId="5200"/>
    <cellStyle name="Comma 4 2 3 3 3 4 2 2" xfId="30707"/>
    <cellStyle name="Comma 4 2 3 3 3 4 3" xfId="30706"/>
    <cellStyle name="Comma 4 2 3 3 3 5" xfId="5201"/>
    <cellStyle name="Comma 4 2 3 3 3 5 2" xfId="30708"/>
    <cellStyle name="Comma 4 2 3 3 3 6" xfId="30693"/>
    <cellStyle name="Comma 4 2 3 3 4" xfId="5202"/>
    <cellStyle name="Comma 4 2 3 3 4 2" xfId="5203"/>
    <cellStyle name="Comma 4 2 3 3 4 2 2" xfId="5204"/>
    <cellStyle name="Comma 4 2 3 3 4 2 2 2" xfId="5205"/>
    <cellStyle name="Comma 4 2 3 3 4 2 2 2 2" xfId="5206"/>
    <cellStyle name="Comma 4 2 3 3 4 2 2 2 2 2" xfId="30713"/>
    <cellStyle name="Comma 4 2 3 3 4 2 2 2 3" xfId="30712"/>
    <cellStyle name="Comma 4 2 3 3 4 2 2 3" xfId="5207"/>
    <cellStyle name="Comma 4 2 3 3 4 2 2 3 2" xfId="30714"/>
    <cellStyle name="Comma 4 2 3 3 4 2 2 4" xfId="30711"/>
    <cellStyle name="Comma 4 2 3 3 4 2 3" xfId="5208"/>
    <cellStyle name="Comma 4 2 3 3 4 2 3 2" xfId="5209"/>
    <cellStyle name="Comma 4 2 3 3 4 2 3 2 2" xfId="30716"/>
    <cellStyle name="Comma 4 2 3 3 4 2 3 3" xfId="30715"/>
    <cellStyle name="Comma 4 2 3 3 4 2 4" xfId="5210"/>
    <cellStyle name="Comma 4 2 3 3 4 2 4 2" xfId="30717"/>
    <cellStyle name="Comma 4 2 3 3 4 2 5" xfId="30710"/>
    <cellStyle name="Comma 4 2 3 3 4 3" xfId="5211"/>
    <cellStyle name="Comma 4 2 3 3 4 3 2" xfId="5212"/>
    <cellStyle name="Comma 4 2 3 3 4 3 2 2" xfId="5213"/>
    <cellStyle name="Comma 4 2 3 3 4 3 2 2 2" xfId="30720"/>
    <cellStyle name="Comma 4 2 3 3 4 3 2 3" xfId="30719"/>
    <cellStyle name="Comma 4 2 3 3 4 3 3" xfId="5214"/>
    <cellStyle name="Comma 4 2 3 3 4 3 3 2" xfId="30721"/>
    <cellStyle name="Comma 4 2 3 3 4 3 4" xfId="30718"/>
    <cellStyle name="Comma 4 2 3 3 4 4" xfId="5215"/>
    <cellStyle name="Comma 4 2 3 3 4 4 2" xfId="5216"/>
    <cellStyle name="Comma 4 2 3 3 4 4 2 2" xfId="30723"/>
    <cellStyle name="Comma 4 2 3 3 4 4 3" xfId="30722"/>
    <cellStyle name="Comma 4 2 3 3 4 5" xfId="5217"/>
    <cellStyle name="Comma 4 2 3 3 4 5 2" xfId="30724"/>
    <cellStyle name="Comma 4 2 3 3 4 6" xfId="30709"/>
    <cellStyle name="Comma 4 2 3 3 5" xfId="5218"/>
    <cellStyle name="Comma 4 2 3 3 5 2" xfId="5219"/>
    <cellStyle name="Comma 4 2 3 3 5 2 2" xfId="5220"/>
    <cellStyle name="Comma 4 2 3 3 5 2 2 2" xfId="5221"/>
    <cellStyle name="Comma 4 2 3 3 5 2 2 2 2" xfId="5222"/>
    <cellStyle name="Comma 4 2 3 3 5 2 2 2 2 2" xfId="30729"/>
    <cellStyle name="Comma 4 2 3 3 5 2 2 2 3" xfId="30728"/>
    <cellStyle name="Comma 4 2 3 3 5 2 2 3" xfId="5223"/>
    <cellStyle name="Comma 4 2 3 3 5 2 2 3 2" xfId="30730"/>
    <cellStyle name="Comma 4 2 3 3 5 2 2 4" xfId="30727"/>
    <cellStyle name="Comma 4 2 3 3 5 2 3" xfId="5224"/>
    <cellStyle name="Comma 4 2 3 3 5 2 3 2" xfId="5225"/>
    <cellStyle name="Comma 4 2 3 3 5 2 3 2 2" xfId="30732"/>
    <cellStyle name="Comma 4 2 3 3 5 2 3 3" xfId="30731"/>
    <cellStyle name="Comma 4 2 3 3 5 2 4" xfId="5226"/>
    <cellStyle name="Comma 4 2 3 3 5 2 4 2" xfId="30733"/>
    <cellStyle name="Comma 4 2 3 3 5 2 5" xfId="30726"/>
    <cellStyle name="Comma 4 2 3 3 5 3" xfId="5227"/>
    <cellStyle name="Comma 4 2 3 3 5 3 2" xfId="5228"/>
    <cellStyle name="Comma 4 2 3 3 5 3 2 2" xfId="5229"/>
    <cellStyle name="Comma 4 2 3 3 5 3 2 2 2" xfId="30736"/>
    <cellStyle name="Comma 4 2 3 3 5 3 2 3" xfId="30735"/>
    <cellStyle name="Comma 4 2 3 3 5 3 3" xfId="5230"/>
    <cellStyle name="Comma 4 2 3 3 5 3 3 2" xfId="30737"/>
    <cellStyle name="Comma 4 2 3 3 5 3 4" xfId="30734"/>
    <cellStyle name="Comma 4 2 3 3 5 4" xfId="5231"/>
    <cellStyle name="Comma 4 2 3 3 5 4 2" xfId="5232"/>
    <cellStyle name="Comma 4 2 3 3 5 4 2 2" xfId="30739"/>
    <cellStyle name="Comma 4 2 3 3 5 4 3" xfId="30738"/>
    <cellStyle name="Comma 4 2 3 3 5 5" xfId="5233"/>
    <cellStyle name="Comma 4 2 3 3 5 5 2" xfId="30740"/>
    <cellStyle name="Comma 4 2 3 3 5 6" xfId="30725"/>
    <cellStyle name="Comma 4 2 3 3 6" xfId="5234"/>
    <cellStyle name="Comma 4 2 3 3 6 2" xfId="5235"/>
    <cellStyle name="Comma 4 2 3 3 6 2 2" xfId="5236"/>
    <cellStyle name="Comma 4 2 3 3 6 2 2 2" xfId="5237"/>
    <cellStyle name="Comma 4 2 3 3 6 2 2 2 2" xfId="30744"/>
    <cellStyle name="Comma 4 2 3 3 6 2 2 3" xfId="30743"/>
    <cellStyle name="Comma 4 2 3 3 6 2 3" xfId="5238"/>
    <cellStyle name="Comma 4 2 3 3 6 2 3 2" xfId="30745"/>
    <cellStyle name="Comma 4 2 3 3 6 2 4" xfId="30742"/>
    <cellStyle name="Comma 4 2 3 3 6 3" xfId="5239"/>
    <cellStyle name="Comma 4 2 3 3 6 3 2" xfId="5240"/>
    <cellStyle name="Comma 4 2 3 3 6 3 2 2" xfId="30747"/>
    <cellStyle name="Comma 4 2 3 3 6 3 3" xfId="30746"/>
    <cellStyle name="Comma 4 2 3 3 6 4" xfId="5241"/>
    <cellStyle name="Comma 4 2 3 3 6 4 2" xfId="30748"/>
    <cellStyle name="Comma 4 2 3 3 6 5" xfId="30741"/>
    <cellStyle name="Comma 4 2 3 3 7" xfId="5242"/>
    <cellStyle name="Comma 4 2 3 3 7 2" xfId="5243"/>
    <cellStyle name="Comma 4 2 3 3 7 2 2" xfId="5244"/>
    <cellStyle name="Comma 4 2 3 3 7 2 2 2" xfId="30751"/>
    <cellStyle name="Comma 4 2 3 3 7 2 3" xfId="30750"/>
    <cellStyle name="Comma 4 2 3 3 7 3" xfId="5245"/>
    <cellStyle name="Comma 4 2 3 3 7 3 2" xfId="30752"/>
    <cellStyle name="Comma 4 2 3 3 7 4" xfId="30749"/>
    <cellStyle name="Comma 4 2 3 3 8" xfId="5246"/>
    <cellStyle name="Comma 4 2 3 3 8 2" xfId="5247"/>
    <cellStyle name="Comma 4 2 3 3 8 2 2" xfId="30754"/>
    <cellStyle name="Comma 4 2 3 3 8 3" xfId="30753"/>
    <cellStyle name="Comma 4 2 3 3 9" xfId="5248"/>
    <cellStyle name="Comma 4 2 3 3 9 2" xfId="5249"/>
    <cellStyle name="Comma 4 2 3 3 9 2 2" xfId="30756"/>
    <cellStyle name="Comma 4 2 3 3 9 3" xfId="30755"/>
    <cellStyle name="Comma 4 2 3 4" xfId="5250"/>
    <cellStyle name="Comma 4 2 3 4 2" xfId="5251"/>
    <cellStyle name="Comma 4 2 3 4 2 2" xfId="5252"/>
    <cellStyle name="Comma 4 2 3 4 2 2 2" xfId="5253"/>
    <cellStyle name="Comma 4 2 3 4 2 2 2 2" xfId="5254"/>
    <cellStyle name="Comma 4 2 3 4 2 2 2 2 2" xfId="5255"/>
    <cellStyle name="Comma 4 2 3 4 2 2 2 2 2 2" xfId="30762"/>
    <cellStyle name="Comma 4 2 3 4 2 2 2 2 3" xfId="30761"/>
    <cellStyle name="Comma 4 2 3 4 2 2 2 3" xfId="5256"/>
    <cellStyle name="Comma 4 2 3 4 2 2 2 3 2" xfId="30763"/>
    <cellStyle name="Comma 4 2 3 4 2 2 2 4" xfId="30760"/>
    <cellStyle name="Comma 4 2 3 4 2 2 3" xfId="5257"/>
    <cellStyle name="Comma 4 2 3 4 2 2 3 2" xfId="5258"/>
    <cellStyle name="Comma 4 2 3 4 2 2 3 2 2" xfId="30765"/>
    <cellStyle name="Comma 4 2 3 4 2 2 3 3" xfId="30764"/>
    <cellStyle name="Comma 4 2 3 4 2 2 4" xfId="5259"/>
    <cellStyle name="Comma 4 2 3 4 2 2 4 2" xfId="30766"/>
    <cellStyle name="Comma 4 2 3 4 2 2 5" xfId="30759"/>
    <cellStyle name="Comma 4 2 3 4 2 3" xfId="5260"/>
    <cellStyle name="Comma 4 2 3 4 2 3 2" xfId="5261"/>
    <cellStyle name="Comma 4 2 3 4 2 3 2 2" xfId="5262"/>
    <cellStyle name="Comma 4 2 3 4 2 3 2 2 2" xfId="30769"/>
    <cellStyle name="Comma 4 2 3 4 2 3 2 3" xfId="30768"/>
    <cellStyle name="Comma 4 2 3 4 2 3 3" xfId="5263"/>
    <cellStyle name="Comma 4 2 3 4 2 3 3 2" xfId="30770"/>
    <cellStyle name="Comma 4 2 3 4 2 3 4" xfId="30767"/>
    <cellStyle name="Comma 4 2 3 4 2 4" xfId="5264"/>
    <cellStyle name="Comma 4 2 3 4 2 4 2" xfId="5265"/>
    <cellStyle name="Comma 4 2 3 4 2 4 2 2" xfId="30772"/>
    <cellStyle name="Comma 4 2 3 4 2 4 3" xfId="30771"/>
    <cellStyle name="Comma 4 2 3 4 2 5" xfId="5266"/>
    <cellStyle name="Comma 4 2 3 4 2 5 2" xfId="30773"/>
    <cellStyle name="Comma 4 2 3 4 2 6" xfId="30758"/>
    <cellStyle name="Comma 4 2 3 4 3" xfId="5267"/>
    <cellStyle name="Comma 4 2 3 4 3 2" xfId="5268"/>
    <cellStyle name="Comma 4 2 3 4 3 2 2" xfId="5269"/>
    <cellStyle name="Comma 4 2 3 4 3 2 2 2" xfId="5270"/>
    <cellStyle name="Comma 4 2 3 4 3 2 2 2 2" xfId="5271"/>
    <cellStyle name="Comma 4 2 3 4 3 2 2 2 2 2" xfId="30778"/>
    <cellStyle name="Comma 4 2 3 4 3 2 2 2 3" xfId="30777"/>
    <cellStyle name="Comma 4 2 3 4 3 2 2 3" xfId="5272"/>
    <cellStyle name="Comma 4 2 3 4 3 2 2 3 2" xfId="30779"/>
    <cellStyle name="Comma 4 2 3 4 3 2 2 4" xfId="30776"/>
    <cellStyle name="Comma 4 2 3 4 3 2 3" xfId="5273"/>
    <cellStyle name="Comma 4 2 3 4 3 2 3 2" xfId="5274"/>
    <cellStyle name="Comma 4 2 3 4 3 2 3 2 2" xfId="30781"/>
    <cellStyle name="Comma 4 2 3 4 3 2 3 3" xfId="30780"/>
    <cellStyle name="Comma 4 2 3 4 3 2 4" xfId="5275"/>
    <cellStyle name="Comma 4 2 3 4 3 2 4 2" xfId="30782"/>
    <cellStyle name="Comma 4 2 3 4 3 2 5" xfId="30775"/>
    <cellStyle name="Comma 4 2 3 4 3 3" xfId="5276"/>
    <cellStyle name="Comma 4 2 3 4 3 3 2" xfId="5277"/>
    <cellStyle name="Comma 4 2 3 4 3 3 2 2" xfId="5278"/>
    <cellStyle name="Comma 4 2 3 4 3 3 2 2 2" xfId="30785"/>
    <cellStyle name="Comma 4 2 3 4 3 3 2 3" xfId="30784"/>
    <cellStyle name="Comma 4 2 3 4 3 3 3" xfId="5279"/>
    <cellStyle name="Comma 4 2 3 4 3 3 3 2" xfId="30786"/>
    <cellStyle name="Comma 4 2 3 4 3 3 4" xfId="30783"/>
    <cellStyle name="Comma 4 2 3 4 3 4" xfId="5280"/>
    <cellStyle name="Comma 4 2 3 4 3 4 2" xfId="5281"/>
    <cellStyle name="Comma 4 2 3 4 3 4 2 2" xfId="30788"/>
    <cellStyle name="Comma 4 2 3 4 3 4 3" xfId="30787"/>
    <cellStyle name="Comma 4 2 3 4 3 5" xfId="5282"/>
    <cellStyle name="Comma 4 2 3 4 3 5 2" xfId="30789"/>
    <cellStyle name="Comma 4 2 3 4 3 6" xfId="30774"/>
    <cellStyle name="Comma 4 2 3 4 4" xfId="5283"/>
    <cellStyle name="Comma 4 2 3 4 4 2" xfId="5284"/>
    <cellStyle name="Comma 4 2 3 4 4 2 2" xfId="5285"/>
    <cellStyle name="Comma 4 2 3 4 4 2 2 2" xfId="5286"/>
    <cellStyle name="Comma 4 2 3 4 4 2 2 2 2" xfId="30793"/>
    <cellStyle name="Comma 4 2 3 4 4 2 2 3" xfId="30792"/>
    <cellStyle name="Comma 4 2 3 4 4 2 3" xfId="5287"/>
    <cellStyle name="Comma 4 2 3 4 4 2 3 2" xfId="30794"/>
    <cellStyle name="Comma 4 2 3 4 4 2 4" xfId="30791"/>
    <cellStyle name="Comma 4 2 3 4 4 3" xfId="5288"/>
    <cellStyle name="Comma 4 2 3 4 4 3 2" xfId="5289"/>
    <cellStyle name="Comma 4 2 3 4 4 3 2 2" xfId="30796"/>
    <cellStyle name="Comma 4 2 3 4 4 3 3" xfId="30795"/>
    <cellStyle name="Comma 4 2 3 4 4 4" xfId="5290"/>
    <cellStyle name="Comma 4 2 3 4 4 4 2" xfId="30797"/>
    <cellStyle name="Comma 4 2 3 4 4 5" xfId="30790"/>
    <cellStyle name="Comma 4 2 3 4 5" xfId="5291"/>
    <cellStyle name="Comma 4 2 3 4 5 2" xfId="5292"/>
    <cellStyle name="Comma 4 2 3 4 5 2 2" xfId="5293"/>
    <cellStyle name="Comma 4 2 3 4 5 2 2 2" xfId="30800"/>
    <cellStyle name="Comma 4 2 3 4 5 2 3" xfId="30799"/>
    <cellStyle name="Comma 4 2 3 4 5 3" xfId="5294"/>
    <cellStyle name="Comma 4 2 3 4 5 3 2" xfId="30801"/>
    <cellStyle name="Comma 4 2 3 4 5 4" xfId="30798"/>
    <cellStyle name="Comma 4 2 3 4 6" xfId="5295"/>
    <cellStyle name="Comma 4 2 3 4 6 2" xfId="5296"/>
    <cellStyle name="Comma 4 2 3 4 6 2 2" xfId="30803"/>
    <cellStyle name="Comma 4 2 3 4 6 3" xfId="30802"/>
    <cellStyle name="Comma 4 2 3 4 7" xfId="5297"/>
    <cellStyle name="Comma 4 2 3 4 7 2" xfId="30804"/>
    <cellStyle name="Comma 4 2 3 4 8" xfId="28939"/>
    <cellStyle name="Comma 4 2 3 4 9" xfId="30757"/>
    <cellStyle name="Comma 4 2 3 5" xfId="5298"/>
    <cellStyle name="Comma 4 2 3 5 2" xfId="5299"/>
    <cellStyle name="Comma 4 2 3 5 2 2" xfId="5300"/>
    <cellStyle name="Comma 4 2 3 5 2 2 2" xfId="5301"/>
    <cellStyle name="Comma 4 2 3 5 2 2 2 2" xfId="5302"/>
    <cellStyle name="Comma 4 2 3 5 2 2 2 2 2" xfId="30809"/>
    <cellStyle name="Comma 4 2 3 5 2 2 2 3" xfId="30808"/>
    <cellStyle name="Comma 4 2 3 5 2 2 3" xfId="5303"/>
    <cellStyle name="Comma 4 2 3 5 2 2 3 2" xfId="30810"/>
    <cellStyle name="Comma 4 2 3 5 2 2 4" xfId="30807"/>
    <cellStyle name="Comma 4 2 3 5 2 3" xfId="5304"/>
    <cellStyle name="Comma 4 2 3 5 2 3 2" xfId="5305"/>
    <cellStyle name="Comma 4 2 3 5 2 3 2 2" xfId="30812"/>
    <cellStyle name="Comma 4 2 3 5 2 3 3" xfId="30811"/>
    <cellStyle name="Comma 4 2 3 5 2 4" xfId="5306"/>
    <cellStyle name="Comma 4 2 3 5 2 4 2" xfId="30813"/>
    <cellStyle name="Comma 4 2 3 5 2 5" xfId="30806"/>
    <cellStyle name="Comma 4 2 3 5 3" xfId="5307"/>
    <cellStyle name="Comma 4 2 3 5 3 2" xfId="5308"/>
    <cellStyle name="Comma 4 2 3 5 3 2 2" xfId="5309"/>
    <cellStyle name="Comma 4 2 3 5 3 2 2 2" xfId="30816"/>
    <cellStyle name="Comma 4 2 3 5 3 2 3" xfId="30815"/>
    <cellStyle name="Comma 4 2 3 5 3 3" xfId="5310"/>
    <cellStyle name="Comma 4 2 3 5 3 3 2" xfId="30817"/>
    <cellStyle name="Comma 4 2 3 5 3 4" xfId="30814"/>
    <cellStyle name="Comma 4 2 3 5 4" xfId="5311"/>
    <cellStyle name="Comma 4 2 3 5 4 2" xfId="5312"/>
    <cellStyle name="Comma 4 2 3 5 4 2 2" xfId="30819"/>
    <cellStyle name="Comma 4 2 3 5 4 3" xfId="30818"/>
    <cellStyle name="Comma 4 2 3 5 5" xfId="5313"/>
    <cellStyle name="Comma 4 2 3 5 5 2" xfId="30820"/>
    <cellStyle name="Comma 4 2 3 5 6" xfId="30805"/>
    <cellStyle name="Comma 4 2 3 6" xfId="5314"/>
    <cellStyle name="Comma 4 2 3 6 2" xfId="5315"/>
    <cellStyle name="Comma 4 2 3 6 2 2" xfId="5316"/>
    <cellStyle name="Comma 4 2 3 6 2 2 2" xfId="5317"/>
    <cellStyle name="Comma 4 2 3 6 2 2 2 2" xfId="5318"/>
    <cellStyle name="Comma 4 2 3 6 2 2 2 2 2" xfId="30825"/>
    <cellStyle name="Comma 4 2 3 6 2 2 2 3" xfId="30824"/>
    <cellStyle name="Comma 4 2 3 6 2 2 3" xfId="5319"/>
    <cellStyle name="Comma 4 2 3 6 2 2 3 2" xfId="30826"/>
    <cellStyle name="Comma 4 2 3 6 2 2 4" xfId="30823"/>
    <cellStyle name="Comma 4 2 3 6 2 3" xfId="5320"/>
    <cellStyle name="Comma 4 2 3 6 2 3 2" xfId="5321"/>
    <cellStyle name="Comma 4 2 3 6 2 3 2 2" xfId="30828"/>
    <cellStyle name="Comma 4 2 3 6 2 3 3" xfId="30827"/>
    <cellStyle name="Comma 4 2 3 6 2 4" xfId="5322"/>
    <cellStyle name="Comma 4 2 3 6 2 4 2" xfId="30829"/>
    <cellStyle name="Comma 4 2 3 6 2 5" xfId="30822"/>
    <cellStyle name="Comma 4 2 3 6 3" xfId="5323"/>
    <cellStyle name="Comma 4 2 3 6 3 2" xfId="5324"/>
    <cellStyle name="Comma 4 2 3 6 3 2 2" xfId="5325"/>
    <cellStyle name="Comma 4 2 3 6 3 2 2 2" xfId="30832"/>
    <cellStyle name="Comma 4 2 3 6 3 2 3" xfId="30831"/>
    <cellStyle name="Comma 4 2 3 6 3 3" xfId="5326"/>
    <cellStyle name="Comma 4 2 3 6 3 3 2" xfId="30833"/>
    <cellStyle name="Comma 4 2 3 6 3 4" xfId="30830"/>
    <cellStyle name="Comma 4 2 3 6 4" xfId="5327"/>
    <cellStyle name="Comma 4 2 3 6 4 2" xfId="5328"/>
    <cellStyle name="Comma 4 2 3 6 4 2 2" xfId="30835"/>
    <cellStyle name="Comma 4 2 3 6 4 3" xfId="30834"/>
    <cellStyle name="Comma 4 2 3 6 5" xfId="5329"/>
    <cellStyle name="Comma 4 2 3 6 5 2" xfId="30836"/>
    <cellStyle name="Comma 4 2 3 6 6" xfId="30821"/>
    <cellStyle name="Comma 4 2 3 7" xfId="5330"/>
    <cellStyle name="Comma 4 2 3 7 2" xfId="5331"/>
    <cellStyle name="Comma 4 2 3 7 2 2" xfId="5332"/>
    <cellStyle name="Comma 4 2 3 7 2 2 2" xfId="5333"/>
    <cellStyle name="Comma 4 2 3 7 2 2 2 2" xfId="5334"/>
    <cellStyle name="Comma 4 2 3 7 2 2 2 2 2" xfId="30841"/>
    <cellStyle name="Comma 4 2 3 7 2 2 2 3" xfId="30840"/>
    <cellStyle name="Comma 4 2 3 7 2 2 3" xfId="5335"/>
    <cellStyle name="Comma 4 2 3 7 2 2 3 2" xfId="30842"/>
    <cellStyle name="Comma 4 2 3 7 2 2 4" xfId="30839"/>
    <cellStyle name="Comma 4 2 3 7 2 3" xfId="5336"/>
    <cellStyle name="Comma 4 2 3 7 2 3 2" xfId="5337"/>
    <cellStyle name="Comma 4 2 3 7 2 3 2 2" xfId="30844"/>
    <cellStyle name="Comma 4 2 3 7 2 3 3" xfId="30843"/>
    <cellStyle name="Comma 4 2 3 7 2 4" xfId="5338"/>
    <cellStyle name="Comma 4 2 3 7 2 4 2" xfId="30845"/>
    <cellStyle name="Comma 4 2 3 7 2 5" xfId="30838"/>
    <cellStyle name="Comma 4 2 3 7 3" xfId="5339"/>
    <cellStyle name="Comma 4 2 3 7 3 2" xfId="5340"/>
    <cellStyle name="Comma 4 2 3 7 3 2 2" xfId="5341"/>
    <cellStyle name="Comma 4 2 3 7 3 2 2 2" xfId="30848"/>
    <cellStyle name="Comma 4 2 3 7 3 2 3" xfId="30847"/>
    <cellStyle name="Comma 4 2 3 7 3 3" xfId="5342"/>
    <cellStyle name="Comma 4 2 3 7 3 3 2" xfId="30849"/>
    <cellStyle name="Comma 4 2 3 7 3 4" xfId="30846"/>
    <cellStyle name="Comma 4 2 3 7 4" xfId="5343"/>
    <cellStyle name="Comma 4 2 3 7 4 2" xfId="5344"/>
    <cellStyle name="Comma 4 2 3 7 4 2 2" xfId="30851"/>
    <cellStyle name="Comma 4 2 3 7 4 3" xfId="30850"/>
    <cellStyle name="Comma 4 2 3 7 5" xfId="5345"/>
    <cellStyle name="Comma 4 2 3 7 5 2" xfId="30852"/>
    <cellStyle name="Comma 4 2 3 7 6" xfId="30837"/>
    <cellStyle name="Comma 4 2 3 8" xfId="5346"/>
    <cellStyle name="Comma 4 2 3 8 2" xfId="5347"/>
    <cellStyle name="Comma 4 2 3 8 2 2" xfId="5348"/>
    <cellStyle name="Comma 4 2 3 8 2 2 2" xfId="5349"/>
    <cellStyle name="Comma 4 2 3 8 2 2 2 2" xfId="30856"/>
    <cellStyle name="Comma 4 2 3 8 2 2 3" xfId="30855"/>
    <cellStyle name="Comma 4 2 3 8 2 3" xfId="5350"/>
    <cellStyle name="Comma 4 2 3 8 2 3 2" xfId="30857"/>
    <cellStyle name="Comma 4 2 3 8 2 4" xfId="30854"/>
    <cellStyle name="Comma 4 2 3 8 3" xfId="5351"/>
    <cellStyle name="Comma 4 2 3 8 3 2" xfId="5352"/>
    <cellStyle name="Comma 4 2 3 8 3 2 2" xfId="30859"/>
    <cellStyle name="Comma 4 2 3 8 3 3" xfId="30858"/>
    <cellStyle name="Comma 4 2 3 8 4" xfId="5353"/>
    <cellStyle name="Comma 4 2 3 8 4 2" xfId="30860"/>
    <cellStyle name="Comma 4 2 3 8 5" xfId="30853"/>
    <cellStyle name="Comma 4 2 3 9" xfId="5354"/>
    <cellStyle name="Comma 4 2 3 9 2" xfId="5355"/>
    <cellStyle name="Comma 4 2 3 9 2 2" xfId="5356"/>
    <cellStyle name="Comma 4 2 3 9 2 2 2" xfId="30863"/>
    <cellStyle name="Comma 4 2 3 9 2 3" xfId="30862"/>
    <cellStyle name="Comma 4 2 3 9 3" xfId="5357"/>
    <cellStyle name="Comma 4 2 3 9 3 2" xfId="30864"/>
    <cellStyle name="Comma 4 2 3 9 4" xfId="30861"/>
    <cellStyle name="Comma 4 2 4" xfId="5358"/>
    <cellStyle name="Comma 4 2 4 10" xfId="5359"/>
    <cellStyle name="Comma 4 2 4 10 2" xfId="5360"/>
    <cellStyle name="Comma 4 2 4 10 2 2" xfId="30867"/>
    <cellStyle name="Comma 4 2 4 10 3" xfId="30866"/>
    <cellStyle name="Comma 4 2 4 11" xfId="5361"/>
    <cellStyle name="Comma 4 2 4 11 2" xfId="30868"/>
    <cellStyle name="Comma 4 2 4 12" xfId="28940"/>
    <cellStyle name="Comma 4 2 4 13" xfId="30865"/>
    <cellStyle name="Comma 4 2 4 2" xfId="5362"/>
    <cellStyle name="Comma 4 2 4 2 10" xfId="5363"/>
    <cellStyle name="Comma 4 2 4 2 10 2" xfId="30870"/>
    <cellStyle name="Comma 4 2 4 2 11" xfId="28941"/>
    <cellStyle name="Comma 4 2 4 2 12" xfId="30869"/>
    <cellStyle name="Comma 4 2 4 2 2" xfId="5364"/>
    <cellStyle name="Comma 4 2 4 2 2 2" xfId="5365"/>
    <cellStyle name="Comma 4 2 4 2 2 2 2" xfId="5366"/>
    <cellStyle name="Comma 4 2 4 2 2 2 2 2" xfId="5367"/>
    <cellStyle name="Comma 4 2 4 2 2 2 2 2 2" xfId="5368"/>
    <cellStyle name="Comma 4 2 4 2 2 2 2 2 2 2" xfId="5369"/>
    <cellStyle name="Comma 4 2 4 2 2 2 2 2 2 2 2" xfId="30876"/>
    <cellStyle name="Comma 4 2 4 2 2 2 2 2 2 3" xfId="30875"/>
    <cellStyle name="Comma 4 2 4 2 2 2 2 2 3" xfId="5370"/>
    <cellStyle name="Comma 4 2 4 2 2 2 2 2 3 2" xfId="30877"/>
    <cellStyle name="Comma 4 2 4 2 2 2 2 2 4" xfId="30874"/>
    <cellStyle name="Comma 4 2 4 2 2 2 2 3" xfId="5371"/>
    <cellStyle name="Comma 4 2 4 2 2 2 2 3 2" xfId="5372"/>
    <cellStyle name="Comma 4 2 4 2 2 2 2 3 2 2" xfId="30879"/>
    <cellStyle name="Comma 4 2 4 2 2 2 2 3 3" xfId="30878"/>
    <cellStyle name="Comma 4 2 4 2 2 2 2 4" xfId="5373"/>
    <cellStyle name="Comma 4 2 4 2 2 2 2 4 2" xfId="30880"/>
    <cellStyle name="Comma 4 2 4 2 2 2 2 5" xfId="30873"/>
    <cellStyle name="Comma 4 2 4 2 2 2 3" xfId="5374"/>
    <cellStyle name="Comma 4 2 4 2 2 2 3 2" xfId="5375"/>
    <cellStyle name="Comma 4 2 4 2 2 2 3 2 2" xfId="5376"/>
    <cellStyle name="Comma 4 2 4 2 2 2 3 2 2 2" xfId="30883"/>
    <cellStyle name="Comma 4 2 4 2 2 2 3 2 3" xfId="30882"/>
    <cellStyle name="Comma 4 2 4 2 2 2 3 3" xfId="5377"/>
    <cellStyle name="Comma 4 2 4 2 2 2 3 3 2" xfId="30884"/>
    <cellStyle name="Comma 4 2 4 2 2 2 3 4" xfId="30881"/>
    <cellStyle name="Comma 4 2 4 2 2 2 4" xfId="5378"/>
    <cellStyle name="Comma 4 2 4 2 2 2 4 2" xfId="5379"/>
    <cellStyle name="Comma 4 2 4 2 2 2 4 2 2" xfId="30886"/>
    <cellStyle name="Comma 4 2 4 2 2 2 4 3" xfId="30885"/>
    <cellStyle name="Comma 4 2 4 2 2 2 5" xfId="5380"/>
    <cellStyle name="Comma 4 2 4 2 2 2 5 2" xfId="30887"/>
    <cellStyle name="Comma 4 2 4 2 2 2 6" xfId="30872"/>
    <cellStyle name="Comma 4 2 4 2 2 3" xfId="5381"/>
    <cellStyle name="Comma 4 2 4 2 2 3 2" xfId="5382"/>
    <cellStyle name="Comma 4 2 4 2 2 3 2 2" xfId="5383"/>
    <cellStyle name="Comma 4 2 4 2 2 3 2 2 2" xfId="5384"/>
    <cellStyle name="Comma 4 2 4 2 2 3 2 2 2 2" xfId="5385"/>
    <cellStyle name="Comma 4 2 4 2 2 3 2 2 2 2 2" xfId="30892"/>
    <cellStyle name="Comma 4 2 4 2 2 3 2 2 2 3" xfId="30891"/>
    <cellStyle name="Comma 4 2 4 2 2 3 2 2 3" xfId="5386"/>
    <cellStyle name="Comma 4 2 4 2 2 3 2 2 3 2" xfId="30893"/>
    <cellStyle name="Comma 4 2 4 2 2 3 2 2 4" xfId="30890"/>
    <cellStyle name="Comma 4 2 4 2 2 3 2 3" xfId="5387"/>
    <cellStyle name="Comma 4 2 4 2 2 3 2 3 2" xfId="5388"/>
    <cellStyle name="Comma 4 2 4 2 2 3 2 3 2 2" xfId="30895"/>
    <cellStyle name="Comma 4 2 4 2 2 3 2 3 3" xfId="30894"/>
    <cellStyle name="Comma 4 2 4 2 2 3 2 4" xfId="5389"/>
    <cellStyle name="Comma 4 2 4 2 2 3 2 4 2" xfId="30896"/>
    <cellStyle name="Comma 4 2 4 2 2 3 2 5" xfId="30889"/>
    <cellStyle name="Comma 4 2 4 2 2 3 3" xfId="5390"/>
    <cellStyle name="Comma 4 2 4 2 2 3 3 2" xfId="5391"/>
    <cellStyle name="Comma 4 2 4 2 2 3 3 2 2" xfId="5392"/>
    <cellStyle name="Comma 4 2 4 2 2 3 3 2 2 2" xfId="30899"/>
    <cellStyle name="Comma 4 2 4 2 2 3 3 2 3" xfId="30898"/>
    <cellStyle name="Comma 4 2 4 2 2 3 3 3" xfId="5393"/>
    <cellStyle name="Comma 4 2 4 2 2 3 3 3 2" xfId="30900"/>
    <cellStyle name="Comma 4 2 4 2 2 3 3 4" xfId="30897"/>
    <cellStyle name="Comma 4 2 4 2 2 3 4" xfId="5394"/>
    <cellStyle name="Comma 4 2 4 2 2 3 4 2" xfId="5395"/>
    <cellStyle name="Comma 4 2 4 2 2 3 4 2 2" xfId="30902"/>
    <cellStyle name="Comma 4 2 4 2 2 3 4 3" xfId="30901"/>
    <cellStyle name="Comma 4 2 4 2 2 3 5" xfId="5396"/>
    <cellStyle name="Comma 4 2 4 2 2 3 5 2" xfId="30903"/>
    <cellStyle name="Comma 4 2 4 2 2 3 6" xfId="30888"/>
    <cellStyle name="Comma 4 2 4 2 2 4" xfId="5397"/>
    <cellStyle name="Comma 4 2 4 2 2 4 2" xfId="5398"/>
    <cellStyle name="Comma 4 2 4 2 2 4 2 2" xfId="5399"/>
    <cellStyle name="Comma 4 2 4 2 2 4 2 2 2" xfId="5400"/>
    <cellStyle name="Comma 4 2 4 2 2 4 2 2 2 2" xfId="30907"/>
    <cellStyle name="Comma 4 2 4 2 2 4 2 2 3" xfId="30906"/>
    <cellStyle name="Comma 4 2 4 2 2 4 2 3" xfId="5401"/>
    <cellStyle name="Comma 4 2 4 2 2 4 2 3 2" xfId="30908"/>
    <cellStyle name="Comma 4 2 4 2 2 4 2 4" xfId="30905"/>
    <cellStyle name="Comma 4 2 4 2 2 4 3" xfId="5402"/>
    <cellStyle name="Comma 4 2 4 2 2 4 3 2" xfId="5403"/>
    <cellStyle name="Comma 4 2 4 2 2 4 3 2 2" xfId="30910"/>
    <cellStyle name="Comma 4 2 4 2 2 4 3 3" xfId="30909"/>
    <cellStyle name="Comma 4 2 4 2 2 4 4" xfId="5404"/>
    <cellStyle name="Comma 4 2 4 2 2 4 4 2" xfId="30911"/>
    <cellStyle name="Comma 4 2 4 2 2 4 5" xfId="30904"/>
    <cellStyle name="Comma 4 2 4 2 2 5" xfId="5405"/>
    <cellStyle name="Comma 4 2 4 2 2 5 2" xfId="5406"/>
    <cellStyle name="Comma 4 2 4 2 2 5 2 2" xfId="5407"/>
    <cellStyle name="Comma 4 2 4 2 2 5 2 2 2" xfId="30914"/>
    <cellStyle name="Comma 4 2 4 2 2 5 2 3" xfId="30913"/>
    <cellStyle name="Comma 4 2 4 2 2 5 3" xfId="5408"/>
    <cellStyle name="Comma 4 2 4 2 2 5 3 2" xfId="30915"/>
    <cellStyle name="Comma 4 2 4 2 2 5 4" xfId="30912"/>
    <cellStyle name="Comma 4 2 4 2 2 6" xfId="5409"/>
    <cellStyle name="Comma 4 2 4 2 2 6 2" xfId="5410"/>
    <cellStyle name="Comma 4 2 4 2 2 6 2 2" xfId="30917"/>
    <cellStyle name="Comma 4 2 4 2 2 6 3" xfId="30916"/>
    <cellStyle name="Comma 4 2 4 2 2 7" xfId="5411"/>
    <cellStyle name="Comma 4 2 4 2 2 7 2" xfId="30918"/>
    <cellStyle name="Comma 4 2 4 2 2 8" xfId="28942"/>
    <cellStyle name="Comma 4 2 4 2 2 9" xfId="30871"/>
    <cellStyle name="Comma 4 2 4 2 3" xfId="5412"/>
    <cellStyle name="Comma 4 2 4 2 3 2" xfId="5413"/>
    <cellStyle name="Comma 4 2 4 2 3 2 2" xfId="5414"/>
    <cellStyle name="Comma 4 2 4 2 3 2 2 2" xfId="5415"/>
    <cellStyle name="Comma 4 2 4 2 3 2 2 2 2" xfId="5416"/>
    <cellStyle name="Comma 4 2 4 2 3 2 2 2 2 2" xfId="30923"/>
    <cellStyle name="Comma 4 2 4 2 3 2 2 2 3" xfId="30922"/>
    <cellStyle name="Comma 4 2 4 2 3 2 2 3" xfId="5417"/>
    <cellStyle name="Comma 4 2 4 2 3 2 2 3 2" xfId="30924"/>
    <cellStyle name="Comma 4 2 4 2 3 2 2 4" xfId="30921"/>
    <cellStyle name="Comma 4 2 4 2 3 2 3" xfId="5418"/>
    <cellStyle name="Comma 4 2 4 2 3 2 3 2" xfId="5419"/>
    <cellStyle name="Comma 4 2 4 2 3 2 3 2 2" xfId="30926"/>
    <cellStyle name="Comma 4 2 4 2 3 2 3 3" xfId="30925"/>
    <cellStyle name="Comma 4 2 4 2 3 2 4" xfId="5420"/>
    <cellStyle name="Comma 4 2 4 2 3 2 4 2" xfId="30927"/>
    <cellStyle name="Comma 4 2 4 2 3 2 5" xfId="30920"/>
    <cellStyle name="Comma 4 2 4 2 3 3" xfId="5421"/>
    <cellStyle name="Comma 4 2 4 2 3 3 2" xfId="5422"/>
    <cellStyle name="Comma 4 2 4 2 3 3 2 2" xfId="5423"/>
    <cellStyle name="Comma 4 2 4 2 3 3 2 2 2" xfId="30930"/>
    <cellStyle name="Comma 4 2 4 2 3 3 2 3" xfId="30929"/>
    <cellStyle name="Comma 4 2 4 2 3 3 3" xfId="5424"/>
    <cellStyle name="Comma 4 2 4 2 3 3 3 2" xfId="30931"/>
    <cellStyle name="Comma 4 2 4 2 3 3 4" xfId="30928"/>
    <cellStyle name="Comma 4 2 4 2 3 4" xfId="5425"/>
    <cellStyle name="Comma 4 2 4 2 3 4 2" xfId="5426"/>
    <cellStyle name="Comma 4 2 4 2 3 4 2 2" xfId="30933"/>
    <cellStyle name="Comma 4 2 4 2 3 4 3" xfId="30932"/>
    <cellStyle name="Comma 4 2 4 2 3 5" xfId="5427"/>
    <cellStyle name="Comma 4 2 4 2 3 5 2" xfId="30934"/>
    <cellStyle name="Comma 4 2 4 2 3 6" xfId="30919"/>
    <cellStyle name="Comma 4 2 4 2 4" xfId="5428"/>
    <cellStyle name="Comma 4 2 4 2 4 2" xfId="5429"/>
    <cellStyle name="Comma 4 2 4 2 4 2 2" xfId="5430"/>
    <cellStyle name="Comma 4 2 4 2 4 2 2 2" xfId="5431"/>
    <cellStyle name="Comma 4 2 4 2 4 2 2 2 2" xfId="5432"/>
    <cellStyle name="Comma 4 2 4 2 4 2 2 2 2 2" xfId="30939"/>
    <cellStyle name="Comma 4 2 4 2 4 2 2 2 3" xfId="30938"/>
    <cellStyle name="Comma 4 2 4 2 4 2 2 3" xfId="5433"/>
    <cellStyle name="Comma 4 2 4 2 4 2 2 3 2" xfId="30940"/>
    <cellStyle name="Comma 4 2 4 2 4 2 2 4" xfId="30937"/>
    <cellStyle name="Comma 4 2 4 2 4 2 3" xfId="5434"/>
    <cellStyle name="Comma 4 2 4 2 4 2 3 2" xfId="5435"/>
    <cellStyle name="Comma 4 2 4 2 4 2 3 2 2" xfId="30942"/>
    <cellStyle name="Comma 4 2 4 2 4 2 3 3" xfId="30941"/>
    <cellStyle name="Comma 4 2 4 2 4 2 4" xfId="5436"/>
    <cellStyle name="Comma 4 2 4 2 4 2 4 2" xfId="30943"/>
    <cellStyle name="Comma 4 2 4 2 4 2 5" xfId="30936"/>
    <cellStyle name="Comma 4 2 4 2 4 3" xfId="5437"/>
    <cellStyle name="Comma 4 2 4 2 4 3 2" xfId="5438"/>
    <cellStyle name="Comma 4 2 4 2 4 3 2 2" xfId="5439"/>
    <cellStyle name="Comma 4 2 4 2 4 3 2 2 2" xfId="30946"/>
    <cellStyle name="Comma 4 2 4 2 4 3 2 3" xfId="30945"/>
    <cellStyle name="Comma 4 2 4 2 4 3 3" xfId="5440"/>
    <cellStyle name="Comma 4 2 4 2 4 3 3 2" xfId="30947"/>
    <cellStyle name="Comma 4 2 4 2 4 3 4" xfId="30944"/>
    <cellStyle name="Comma 4 2 4 2 4 4" xfId="5441"/>
    <cellStyle name="Comma 4 2 4 2 4 4 2" xfId="5442"/>
    <cellStyle name="Comma 4 2 4 2 4 4 2 2" xfId="30949"/>
    <cellStyle name="Comma 4 2 4 2 4 4 3" xfId="30948"/>
    <cellStyle name="Comma 4 2 4 2 4 5" xfId="5443"/>
    <cellStyle name="Comma 4 2 4 2 4 5 2" xfId="30950"/>
    <cellStyle name="Comma 4 2 4 2 4 6" xfId="30935"/>
    <cellStyle name="Comma 4 2 4 2 5" xfId="5444"/>
    <cellStyle name="Comma 4 2 4 2 5 2" xfId="5445"/>
    <cellStyle name="Comma 4 2 4 2 5 2 2" xfId="5446"/>
    <cellStyle name="Comma 4 2 4 2 5 2 2 2" xfId="5447"/>
    <cellStyle name="Comma 4 2 4 2 5 2 2 2 2" xfId="5448"/>
    <cellStyle name="Comma 4 2 4 2 5 2 2 2 2 2" xfId="30955"/>
    <cellStyle name="Comma 4 2 4 2 5 2 2 2 3" xfId="30954"/>
    <cellStyle name="Comma 4 2 4 2 5 2 2 3" xfId="5449"/>
    <cellStyle name="Comma 4 2 4 2 5 2 2 3 2" xfId="30956"/>
    <cellStyle name="Comma 4 2 4 2 5 2 2 4" xfId="30953"/>
    <cellStyle name="Comma 4 2 4 2 5 2 3" xfId="5450"/>
    <cellStyle name="Comma 4 2 4 2 5 2 3 2" xfId="5451"/>
    <cellStyle name="Comma 4 2 4 2 5 2 3 2 2" xfId="30958"/>
    <cellStyle name="Comma 4 2 4 2 5 2 3 3" xfId="30957"/>
    <cellStyle name="Comma 4 2 4 2 5 2 4" xfId="5452"/>
    <cellStyle name="Comma 4 2 4 2 5 2 4 2" xfId="30959"/>
    <cellStyle name="Comma 4 2 4 2 5 2 5" xfId="30952"/>
    <cellStyle name="Comma 4 2 4 2 5 3" xfId="5453"/>
    <cellStyle name="Comma 4 2 4 2 5 3 2" xfId="5454"/>
    <cellStyle name="Comma 4 2 4 2 5 3 2 2" xfId="5455"/>
    <cellStyle name="Comma 4 2 4 2 5 3 2 2 2" xfId="30962"/>
    <cellStyle name="Comma 4 2 4 2 5 3 2 3" xfId="30961"/>
    <cellStyle name="Comma 4 2 4 2 5 3 3" xfId="5456"/>
    <cellStyle name="Comma 4 2 4 2 5 3 3 2" xfId="30963"/>
    <cellStyle name="Comma 4 2 4 2 5 3 4" xfId="30960"/>
    <cellStyle name="Comma 4 2 4 2 5 4" xfId="5457"/>
    <cellStyle name="Comma 4 2 4 2 5 4 2" xfId="5458"/>
    <cellStyle name="Comma 4 2 4 2 5 4 2 2" xfId="30965"/>
    <cellStyle name="Comma 4 2 4 2 5 4 3" xfId="30964"/>
    <cellStyle name="Comma 4 2 4 2 5 5" xfId="5459"/>
    <cellStyle name="Comma 4 2 4 2 5 5 2" xfId="30966"/>
    <cellStyle name="Comma 4 2 4 2 5 6" xfId="30951"/>
    <cellStyle name="Comma 4 2 4 2 6" xfId="5460"/>
    <cellStyle name="Comma 4 2 4 2 6 2" xfId="5461"/>
    <cellStyle name="Comma 4 2 4 2 6 2 2" xfId="5462"/>
    <cellStyle name="Comma 4 2 4 2 6 2 2 2" xfId="5463"/>
    <cellStyle name="Comma 4 2 4 2 6 2 2 2 2" xfId="30970"/>
    <cellStyle name="Comma 4 2 4 2 6 2 2 3" xfId="30969"/>
    <cellStyle name="Comma 4 2 4 2 6 2 3" xfId="5464"/>
    <cellStyle name="Comma 4 2 4 2 6 2 3 2" xfId="30971"/>
    <cellStyle name="Comma 4 2 4 2 6 2 4" xfId="30968"/>
    <cellStyle name="Comma 4 2 4 2 6 3" xfId="5465"/>
    <cellStyle name="Comma 4 2 4 2 6 3 2" xfId="5466"/>
    <cellStyle name="Comma 4 2 4 2 6 3 2 2" xfId="30973"/>
    <cellStyle name="Comma 4 2 4 2 6 3 3" xfId="30972"/>
    <cellStyle name="Comma 4 2 4 2 6 4" xfId="5467"/>
    <cellStyle name="Comma 4 2 4 2 6 4 2" xfId="30974"/>
    <cellStyle name="Comma 4 2 4 2 6 5" xfId="30967"/>
    <cellStyle name="Comma 4 2 4 2 7" xfId="5468"/>
    <cellStyle name="Comma 4 2 4 2 7 2" xfId="5469"/>
    <cellStyle name="Comma 4 2 4 2 7 2 2" xfId="5470"/>
    <cellStyle name="Comma 4 2 4 2 7 2 2 2" xfId="30977"/>
    <cellStyle name="Comma 4 2 4 2 7 2 3" xfId="30976"/>
    <cellStyle name="Comma 4 2 4 2 7 3" xfId="5471"/>
    <cellStyle name="Comma 4 2 4 2 7 3 2" xfId="30978"/>
    <cellStyle name="Comma 4 2 4 2 7 4" xfId="30975"/>
    <cellStyle name="Comma 4 2 4 2 8" xfId="5472"/>
    <cellStyle name="Comma 4 2 4 2 8 2" xfId="5473"/>
    <cellStyle name="Comma 4 2 4 2 8 2 2" xfId="30980"/>
    <cellStyle name="Comma 4 2 4 2 8 3" xfId="30979"/>
    <cellStyle name="Comma 4 2 4 2 9" xfId="5474"/>
    <cellStyle name="Comma 4 2 4 2 9 2" xfId="5475"/>
    <cellStyle name="Comma 4 2 4 2 9 2 2" xfId="30982"/>
    <cellStyle name="Comma 4 2 4 2 9 3" xfId="30981"/>
    <cellStyle name="Comma 4 2 4 3" xfId="5476"/>
    <cellStyle name="Comma 4 2 4 3 2" xfId="5477"/>
    <cellStyle name="Comma 4 2 4 3 2 2" xfId="5478"/>
    <cellStyle name="Comma 4 2 4 3 2 2 2" xfId="5479"/>
    <cellStyle name="Comma 4 2 4 3 2 2 2 2" xfId="5480"/>
    <cellStyle name="Comma 4 2 4 3 2 2 2 2 2" xfId="5481"/>
    <cellStyle name="Comma 4 2 4 3 2 2 2 2 2 2" xfId="30988"/>
    <cellStyle name="Comma 4 2 4 3 2 2 2 2 3" xfId="30987"/>
    <cellStyle name="Comma 4 2 4 3 2 2 2 3" xfId="5482"/>
    <cellStyle name="Comma 4 2 4 3 2 2 2 3 2" xfId="30989"/>
    <cellStyle name="Comma 4 2 4 3 2 2 2 4" xfId="30986"/>
    <cellStyle name="Comma 4 2 4 3 2 2 3" xfId="5483"/>
    <cellStyle name="Comma 4 2 4 3 2 2 3 2" xfId="5484"/>
    <cellStyle name="Comma 4 2 4 3 2 2 3 2 2" xfId="30991"/>
    <cellStyle name="Comma 4 2 4 3 2 2 3 3" xfId="30990"/>
    <cellStyle name="Comma 4 2 4 3 2 2 4" xfId="5485"/>
    <cellStyle name="Comma 4 2 4 3 2 2 4 2" xfId="30992"/>
    <cellStyle name="Comma 4 2 4 3 2 2 5" xfId="30985"/>
    <cellStyle name="Comma 4 2 4 3 2 3" xfId="5486"/>
    <cellStyle name="Comma 4 2 4 3 2 3 2" xfId="5487"/>
    <cellStyle name="Comma 4 2 4 3 2 3 2 2" xfId="5488"/>
    <cellStyle name="Comma 4 2 4 3 2 3 2 2 2" xfId="30995"/>
    <cellStyle name="Comma 4 2 4 3 2 3 2 3" xfId="30994"/>
    <cellStyle name="Comma 4 2 4 3 2 3 3" xfId="5489"/>
    <cellStyle name="Comma 4 2 4 3 2 3 3 2" xfId="30996"/>
    <cellStyle name="Comma 4 2 4 3 2 3 4" xfId="30993"/>
    <cellStyle name="Comma 4 2 4 3 2 4" xfId="5490"/>
    <cellStyle name="Comma 4 2 4 3 2 4 2" xfId="5491"/>
    <cellStyle name="Comma 4 2 4 3 2 4 2 2" xfId="30998"/>
    <cellStyle name="Comma 4 2 4 3 2 4 3" xfId="30997"/>
    <cellStyle name="Comma 4 2 4 3 2 5" xfId="5492"/>
    <cellStyle name="Comma 4 2 4 3 2 5 2" xfId="30999"/>
    <cellStyle name="Comma 4 2 4 3 2 6" xfId="30984"/>
    <cellStyle name="Comma 4 2 4 3 3" xfId="5493"/>
    <cellStyle name="Comma 4 2 4 3 3 2" xfId="5494"/>
    <cellStyle name="Comma 4 2 4 3 3 2 2" xfId="5495"/>
    <cellStyle name="Comma 4 2 4 3 3 2 2 2" xfId="5496"/>
    <cellStyle name="Comma 4 2 4 3 3 2 2 2 2" xfId="5497"/>
    <cellStyle name="Comma 4 2 4 3 3 2 2 2 2 2" xfId="31004"/>
    <cellStyle name="Comma 4 2 4 3 3 2 2 2 3" xfId="31003"/>
    <cellStyle name="Comma 4 2 4 3 3 2 2 3" xfId="5498"/>
    <cellStyle name="Comma 4 2 4 3 3 2 2 3 2" xfId="31005"/>
    <cellStyle name="Comma 4 2 4 3 3 2 2 4" xfId="31002"/>
    <cellStyle name="Comma 4 2 4 3 3 2 3" xfId="5499"/>
    <cellStyle name="Comma 4 2 4 3 3 2 3 2" xfId="5500"/>
    <cellStyle name="Comma 4 2 4 3 3 2 3 2 2" xfId="31007"/>
    <cellStyle name="Comma 4 2 4 3 3 2 3 3" xfId="31006"/>
    <cellStyle name="Comma 4 2 4 3 3 2 4" xfId="5501"/>
    <cellStyle name="Comma 4 2 4 3 3 2 4 2" xfId="31008"/>
    <cellStyle name="Comma 4 2 4 3 3 2 5" xfId="31001"/>
    <cellStyle name="Comma 4 2 4 3 3 3" xfId="5502"/>
    <cellStyle name="Comma 4 2 4 3 3 3 2" xfId="5503"/>
    <cellStyle name="Comma 4 2 4 3 3 3 2 2" xfId="5504"/>
    <cellStyle name="Comma 4 2 4 3 3 3 2 2 2" xfId="31011"/>
    <cellStyle name="Comma 4 2 4 3 3 3 2 3" xfId="31010"/>
    <cellStyle name="Comma 4 2 4 3 3 3 3" xfId="5505"/>
    <cellStyle name="Comma 4 2 4 3 3 3 3 2" xfId="31012"/>
    <cellStyle name="Comma 4 2 4 3 3 3 4" xfId="31009"/>
    <cellStyle name="Comma 4 2 4 3 3 4" xfId="5506"/>
    <cellStyle name="Comma 4 2 4 3 3 4 2" xfId="5507"/>
    <cellStyle name="Comma 4 2 4 3 3 4 2 2" xfId="31014"/>
    <cellStyle name="Comma 4 2 4 3 3 4 3" xfId="31013"/>
    <cellStyle name="Comma 4 2 4 3 3 5" xfId="5508"/>
    <cellStyle name="Comma 4 2 4 3 3 5 2" xfId="31015"/>
    <cellStyle name="Comma 4 2 4 3 3 6" xfId="31000"/>
    <cellStyle name="Comma 4 2 4 3 4" xfId="5509"/>
    <cellStyle name="Comma 4 2 4 3 4 2" xfId="5510"/>
    <cellStyle name="Comma 4 2 4 3 4 2 2" xfId="5511"/>
    <cellStyle name="Comma 4 2 4 3 4 2 2 2" xfId="5512"/>
    <cellStyle name="Comma 4 2 4 3 4 2 2 2 2" xfId="31019"/>
    <cellStyle name="Comma 4 2 4 3 4 2 2 3" xfId="31018"/>
    <cellStyle name="Comma 4 2 4 3 4 2 3" xfId="5513"/>
    <cellStyle name="Comma 4 2 4 3 4 2 3 2" xfId="31020"/>
    <cellStyle name="Comma 4 2 4 3 4 2 4" xfId="31017"/>
    <cellStyle name="Comma 4 2 4 3 4 3" xfId="5514"/>
    <cellStyle name="Comma 4 2 4 3 4 3 2" xfId="5515"/>
    <cellStyle name="Comma 4 2 4 3 4 3 2 2" xfId="31022"/>
    <cellStyle name="Comma 4 2 4 3 4 3 3" xfId="31021"/>
    <cellStyle name="Comma 4 2 4 3 4 4" xfId="5516"/>
    <cellStyle name="Comma 4 2 4 3 4 4 2" xfId="31023"/>
    <cellStyle name="Comma 4 2 4 3 4 5" xfId="31016"/>
    <cellStyle name="Comma 4 2 4 3 5" xfId="5517"/>
    <cellStyle name="Comma 4 2 4 3 5 2" xfId="5518"/>
    <cellStyle name="Comma 4 2 4 3 5 2 2" xfId="5519"/>
    <cellStyle name="Comma 4 2 4 3 5 2 2 2" xfId="31026"/>
    <cellStyle name="Comma 4 2 4 3 5 2 3" xfId="31025"/>
    <cellStyle name="Comma 4 2 4 3 5 3" xfId="5520"/>
    <cellStyle name="Comma 4 2 4 3 5 3 2" xfId="31027"/>
    <cellStyle name="Comma 4 2 4 3 5 4" xfId="31024"/>
    <cellStyle name="Comma 4 2 4 3 6" xfId="5521"/>
    <cellStyle name="Comma 4 2 4 3 6 2" xfId="5522"/>
    <cellStyle name="Comma 4 2 4 3 6 2 2" xfId="31029"/>
    <cellStyle name="Comma 4 2 4 3 6 3" xfId="31028"/>
    <cellStyle name="Comma 4 2 4 3 7" xfId="5523"/>
    <cellStyle name="Comma 4 2 4 3 7 2" xfId="31030"/>
    <cellStyle name="Comma 4 2 4 3 8" xfId="28943"/>
    <cellStyle name="Comma 4 2 4 3 9" xfId="30983"/>
    <cellStyle name="Comma 4 2 4 4" xfId="5524"/>
    <cellStyle name="Comma 4 2 4 4 2" xfId="5525"/>
    <cellStyle name="Comma 4 2 4 4 2 2" xfId="5526"/>
    <cellStyle name="Comma 4 2 4 4 2 2 2" xfId="5527"/>
    <cellStyle name="Comma 4 2 4 4 2 2 2 2" xfId="5528"/>
    <cellStyle name="Comma 4 2 4 4 2 2 2 2 2" xfId="31035"/>
    <cellStyle name="Comma 4 2 4 4 2 2 2 3" xfId="31034"/>
    <cellStyle name="Comma 4 2 4 4 2 2 3" xfId="5529"/>
    <cellStyle name="Comma 4 2 4 4 2 2 3 2" xfId="31036"/>
    <cellStyle name="Comma 4 2 4 4 2 2 4" xfId="31033"/>
    <cellStyle name="Comma 4 2 4 4 2 3" xfId="5530"/>
    <cellStyle name="Comma 4 2 4 4 2 3 2" xfId="5531"/>
    <cellStyle name="Comma 4 2 4 4 2 3 2 2" xfId="31038"/>
    <cellStyle name="Comma 4 2 4 4 2 3 3" xfId="31037"/>
    <cellStyle name="Comma 4 2 4 4 2 4" xfId="5532"/>
    <cellStyle name="Comma 4 2 4 4 2 4 2" xfId="31039"/>
    <cellStyle name="Comma 4 2 4 4 2 5" xfId="31032"/>
    <cellStyle name="Comma 4 2 4 4 3" xfId="5533"/>
    <cellStyle name="Comma 4 2 4 4 3 2" xfId="5534"/>
    <cellStyle name="Comma 4 2 4 4 3 2 2" xfId="5535"/>
    <cellStyle name="Comma 4 2 4 4 3 2 2 2" xfId="31042"/>
    <cellStyle name="Comma 4 2 4 4 3 2 3" xfId="31041"/>
    <cellStyle name="Comma 4 2 4 4 3 3" xfId="5536"/>
    <cellStyle name="Comma 4 2 4 4 3 3 2" xfId="31043"/>
    <cellStyle name="Comma 4 2 4 4 3 4" xfId="31040"/>
    <cellStyle name="Comma 4 2 4 4 4" xfId="5537"/>
    <cellStyle name="Comma 4 2 4 4 4 2" xfId="5538"/>
    <cellStyle name="Comma 4 2 4 4 4 2 2" xfId="31045"/>
    <cellStyle name="Comma 4 2 4 4 4 3" xfId="31044"/>
    <cellStyle name="Comma 4 2 4 4 5" xfId="5539"/>
    <cellStyle name="Comma 4 2 4 4 5 2" xfId="31046"/>
    <cellStyle name="Comma 4 2 4 4 6" xfId="31031"/>
    <cellStyle name="Comma 4 2 4 5" xfId="5540"/>
    <cellStyle name="Comma 4 2 4 5 2" xfId="5541"/>
    <cellStyle name="Comma 4 2 4 5 2 2" xfId="5542"/>
    <cellStyle name="Comma 4 2 4 5 2 2 2" xfId="5543"/>
    <cellStyle name="Comma 4 2 4 5 2 2 2 2" xfId="5544"/>
    <cellStyle name="Comma 4 2 4 5 2 2 2 2 2" xfId="31051"/>
    <cellStyle name="Comma 4 2 4 5 2 2 2 3" xfId="31050"/>
    <cellStyle name="Comma 4 2 4 5 2 2 3" xfId="5545"/>
    <cellStyle name="Comma 4 2 4 5 2 2 3 2" xfId="31052"/>
    <cellStyle name="Comma 4 2 4 5 2 2 4" xfId="31049"/>
    <cellStyle name="Comma 4 2 4 5 2 3" xfId="5546"/>
    <cellStyle name="Comma 4 2 4 5 2 3 2" xfId="5547"/>
    <cellStyle name="Comma 4 2 4 5 2 3 2 2" xfId="31054"/>
    <cellStyle name="Comma 4 2 4 5 2 3 3" xfId="31053"/>
    <cellStyle name="Comma 4 2 4 5 2 4" xfId="5548"/>
    <cellStyle name="Comma 4 2 4 5 2 4 2" xfId="31055"/>
    <cellStyle name="Comma 4 2 4 5 2 5" xfId="31048"/>
    <cellStyle name="Comma 4 2 4 5 3" xfId="5549"/>
    <cellStyle name="Comma 4 2 4 5 3 2" xfId="5550"/>
    <cellStyle name="Comma 4 2 4 5 3 2 2" xfId="5551"/>
    <cellStyle name="Comma 4 2 4 5 3 2 2 2" xfId="31058"/>
    <cellStyle name="Comma 4 2 4 5 3 2 3" xfId="31057"/>
    <cellStyle name="Comma 4 2 4 5 3 3" xfId="5552"/>
    <cellStyle name="Comma 4 2 4 5 3 3 2" xfId="31059"/>
    <cellStyle name="Comma 4 2 4 5 3 4" xfId="31056"/>
    <cellStyle name="Comma 4 2 4 5 4" xfId="5553"/>
    <cellStyle name="Comma 4 2 4 5 4 2" xfId="5554"/>
    <cellStyle name="Comma 4 2 4 5 4 2 2" xfId="31061"/>
    <cellStyle name="Comma 4 2 4 5 4 3" xfId="31060"/>
    <cellStyle name="Comma 4 2 4 5 5" xfId="5555"/>
    <cellStyle name="Comma 4 2 4 5 5 2" xfId="31062"/>
    <cellStyle name="Comma 4 2 4 5 6" xfId="31047"/>
    <cellStyle name="Comma 4 2 4 6" xfId="5556"/>
    <cellStyle name="Comma 4 2 4 6 2" xfId="5557"/>
    <cellStyle name="Comma 4 2 4 6 2 2" xfId="5558"/>
    <cellStyle name="Comma 4 2 4 6 2 2 2" xfId="5559"/>
    <cellStyle name="Comma 4 2 4 6 2 2 2 2" xfId="5560"/>
    <cellStyle name="Comma 4 2 4 6 2 2 2 2 2" xfId="31067"/>
    <cellStyle name="Comma 4 2 4 6 2 2 2 3" xfId="31066"/>
    <cellStyle name="Comma 4 2 4 6 2 2 3" xfId="5561"/>
    <cellStyle name="Comma 4 2 4 6 2 2 3 2" xfId="31068"/>
    <cellStyle name="Comma 4 2 4 6 2 2 4" xfId="31065"/>
    <cellStyle name="Comma 4 2 4 6 2 3" xfId="5562"/>
    <cellStyle name="Comma 4 2 4 6 2 3 2" xfId="5563"/>
    <cellStyle name="Comma 4 2 4 6 2 3 2 2" xfId="31070"/>
    <cellStyle name="Comma 4 2 4 6 2 3 3" xfId="31069"/>
    <cellStyle name="Comma 4 2 4 6 2 4" xfId="5564"/>
    <cellStyle name="Comma 4 2 4 6 2 4 2" xfId="31071"/>
    <cellStyle name="Comma 4 2 4 6 2 5" xfId="31064"/>
    <cellStyle name="Comma 4 2 4 6 3" xfId="5565"/>
    <cellStyle name="Comma 4 2 4 6 3 2" xfId="5566"/>
    <cellStyle name="Comma 4 2 4 6 3 2 2" xfId="5567"/>
    <cellStyle name="Comma 4 2 4 6 3 2 2 2" xfId="31074"/>
    <cellStyle name="Comma 4 2 4 6 3 2 3" xfId="31073"/>
    <cellStyle name="Comma 4 2 4 6 3 3" xfId="5568"/>
    <cellStyle name="Comma 4 2 4 6 3 3 2" xfId="31075"/>
    <cellStyle name="Comma 4 2 4 6 3 4" xfId="31072"/>
    <cellStyle name="Comma 4 2 4 6 4" xfId="5569"/>
    <cellStyle name="Comma 4 2 4 6 4 2" xfId="5570"/>
    <cellStyle name="Comma 4 2 4 6 4 2 2" xfId="31077"/>
    <cellStyle name="Comma 4 2 4 6 4 3" xfId="31076"/>
    <cellStyle name="Comma 4 2 4 6 5" xfId="5571"/>
    <cellStyle name="Comma 4 2 4 6 5 2" xfId="31078"/>
    <cellStyle name="Comma 4 2 4 6 6" xfId="31063"/>
    <cellStyle name="Comma 4 2 4 7" xfId="5572"/>
    <cellStyle name="Comma 4 2 4 7 2" xfId="5573"/>
    <cellStyle name="Comma 4 2 4 7 2 2" xfId="5574"/>
    <cellStyle name="Comma 4 2 4 7 2 2 2" xfId="5575"/>
    <cellStyle name="Comma 4 2 4 7 2 2 2 2" xfId="31082"/>
    <cellStyle name="Comma 4 2 4 7 2 2 3" xfId="31081"/>
    <cellStyle name="Comma 4 2 4 7 2 3" xfId="5576"/>
    <cellStyle name="Comma 4 2 4 7 2 3 2" xfId="31083"/>
    <cellStyle name="Comma 4 2 4 7 2 4" xfId="31080"/>
    <cellStyle name="Comma 4 2 4 7 3" xfId="5577"/>
    <cellStyle name="Comma 4 2 4 7 3 2" xfId="5578"/>
    <cellStyle name="Comma 4 2 4 7 3 2 2" xfId="31085"/>
    <cellStyle name="Comma 4 2 4 7 3 3" xfId="31084"/>
    <cellStyle name="Comma 4 2 4 7 4" xfId="5579"/>
    <cellStyle name="Comma 4 2 4 7 4 2" xfId="31086"/>
    <cellStyle name="Comma 4 2 4 7 5" xfId="31079"/>
    <cellStyle name="Comma 4 2 4 8" xfId="5580"/>
    <cellStyle name="Comma 4 2 4 8 2" xfId="5581"/>
    <cellStyle name="Comma 4 2 4 8 2 2" xfId="5582"/>
    <cellStyle name="Comma 4 2 4 8 2 2 2" xfId="31089"/>
    <cellStyle name="Comma 4 2 4 8 2 3" xfId="31088"/>
    <cellStyle name="Comma 4 2 4 8 3" xfId="5583"/>
    <cellStyle name="Comma 4 2 4 8 3 2" xfId="31090"/>
    <cellStyle name="Comma 4 2 4 8 4" xfId="31087"/>
    <cellStyle name="Comma 4 2 4 9" xfId="5584"/>
    <cellStyle name="Comma 4 2 4 9 2" xfId="5585"/>
    <cellStyle name="Comma 4 2 4 9 2 2" xfId="31092"/>
    <cellStyle name="Comma 4 2 4 9 3" xfId="31091"/>
    <cellStyle name="Comma 4 2 5" xfId="5586"/>
    <cellStyle name="Comma 4 2 5 10" xfId="5587"/>
    <cellStyle name="Comma 4 2 5 10 2" xfId="31094"/>
    <cellStyle name="Comma 4 2 5 11" xfId="28944"/>
    <cellStyle name="Comma 4 2 5 12" xfId="31093"/>
    <cellStyle name="Comma 4 2 5 2" xfId="5588"/>
    <cellStyle name="Comma 4 2 5 2 2" xfId="5589"/>
    <cellStyle name="Comma 4 2 5 2 2 2" xfId="5590"/>
    <cellStyle name="Comma 4 2 5 2 2 2 2" xfId="5591"/>
    <cellStyle name="Comma 4 2 5 2 2 2 2 2" xfId="5592"/>
    <cellStyle name="Comma 4 2 5 2 2 2 2 2 2" xfId="5593"/>
    <cellStyle name="Comma 4 2 5 2 2 2 2 2 2 2" xfId="31100"/>
    <cellStyle name="Comma 4 2 5 2 2 2 2 2 3" xfId="31099"/>
    <cellStyle name="Comma 4 2 5 2 2 2 2 3" xfId="5594"/>
    <cellStyle name="Comma 4 2 5 2 2 2 2 3 2" xfId="31101"/>
    <cellStyle name="Comma 4 2 5 2 2 2 2 4" xfId="31098"/>
    <cellStyle name="Comma 4 2 5 2 2 2 3" xfId="5595"/>
    <cellStyle name="Comma 4 2 5 2 2 2 3 2" xfId="5596"/>
    <cellStyle name="Comma 4 2 5 2 2 2 3 2 2" xfId="31103"/>
    <cellStyle name="Comma 4 2 5 2 2 2 3 3" xfId="31102"/>
    <cellStyle name="Comma 4 2 5 2 2 2 4" xfId="5597"/>
    <cellStyle name="Comma 4 2 5 2 2 2 4 2" xfId="31104"/>
    <cellStyle name="Comma 4 2 5 2 2 2 5" xfId="31097"/>
    <cellStyle name="Comma 4 2 5 2 2 3" xfId="5598"/>
    <cellStyle name="Comma 4 2 5 2 2 3 2" xfId="5599"/>
    <cellStyle name="Comma 4 2 5 2 2 3 2 2" xfId="5600"/>
    <cellStyle name="Comma 4 2 5 2 2 3 2 2 2" xfId="31107"/>
    <cellStyle name="Comma 4 2 5 2 2 3 2 3" xfId="31106"/>
    <cellStyle name="Comma 4 2 5 2 2 3 3" xfId="5601"/>
    <cellStyle name="Comma 4 2 5 2 2 3 3 2" xfId="31108"/>
    <cellStyle name="Comma 4 2 5 2 2 3 4" xfId="31105"/>
    <cellStyle name="Comma 4 2 5 2 2 4" xfId="5602"/>
    <cellStyle name="Comma 4 2 5 2 2 4 2" xfId="5603"/>
    <cellStyle name="Comma 4 2 5 2 2 4 2 2" xfId="31110"/>
    <cellStyle name="Comma 4 2 5 2 2 4 3" xfId="31109"/>
    <cellStyle name="Comma 4 2 5 2 2 5" xfId="5604"/>
    <cellStyle name="Comma 4 2 5 2 2 5 2" xfId="31111"/>
    <cellStyle name="Comma 4 2 5 2 2 6" xfId="31096"/>
    <cellStyle name="Comma 4 2 5 2 3" xfId="5605"/>
    <cellStyle name="Comma 4 2 5 2 3 2" xfId="5606"/>
    <cellStyle name="Comma 4 2 5 2 3 2 2" xfId="5607"/>
    <cellStyle name="Comma 4 2 5 2 3 2 2 2" xfId="5608"/>
    <cellStyle name="Comma 4 2 5 2 3 2 2 2 2" xfId="5609"/>
    <cellStyle name="Comma 4 2 5 2 3 2 2 2 2 2" xfId="31116"/>
    <cellStyle name="Comma 4 2 5 2 3 2 2 2 3" xfId="31115"/>
    <cellStyle name="Comma 4 2 5 2 3 2 2 3" xfId="5610"/>
    <cellStyle name="Comma 4 2 5 2 3 2 2 3 2" xfId="31117"/>
    <cellStyle name="Comma 4 2 5 2 3 2 2 4" xfId="31114"/>
    <cellStyle name="Comma 4 2 5 2 3 2 3" xfId="5611"/>
    <cellStyle name="Comma 4 2 5 2 3 2 3 2" xfId="5612"/>
    <cellStyle name="Comma 4 2 5 2 3 2 3 2 2" xfId="31119"/>
    <cellStyle name="Comma 4 2 5 2 3 2 3 3" xfId="31118"/>
    <cellStyle name="Comma 4 2 5 2 3 2 4" xfId="5613"/>
    <cellStyle name="Comma 4 2 5 2 3 2 4 2" xfId="31120"/>
    <cellStyle name="Comma 4 2 5 2 3 2 5" xfId="31113"/>
    <cellStyle name="Comma 4 2 5 2 3 3" xfId="5614"/>
    <cellStyle name="Comma 4 2 5 2 3 3 2" xfId="5615"/>
    <cellStyle name="Comma 4 2 5 2 3 3 2 2" xfId="5616"/>
    <cellStyle name="Comma 4 2 5 2 3 3 2 2 2" xfId="31123"/>
    <cellStyle name="Comma 4 2 5 2 3 3 2 3" xfId="31122"/>
    <cellStyle name="Comma 4 2 5 2 3 3 3" xfId="5617"/>
    <cellStyle name="Comma 4 2 5 2 3 3 3 2" xfId="31124"/>
    <cellStyle name="Comma 4 2 5 2 3 3 4" xfId="31121"/>
    <cellStyle name="Comma 4 2 5 2 3 4" xfId="5618"/>
    <cellStyle name="Comma 4 2 5 2 3 4 2" xfId="5619"/>
    <cellStyle name="Comma 4 2 5 2 3 4 2 2" xfId="31126"/>
    <cellStyle name="Comma 4 2 5 2 3 4 3" xfId="31125"/>
    <cellStyle name="Comma 4 2 5 2 3 5" xfId="5620"/>
    <cellStyle name="Comma 4 2 5 2 3 5 2" xfId="31127"/>
    <cellStyle name="Comma 4 2 5 2 3 6" xfId="31112"/>
    <cellStyle name="Comma 4 2 5 2 4" xfId="5621"/>
    <cellStyle name="Comma 4 2 5 2 4 2" xfId="5622"/>
    <cellStyle name="Comma 4 2 5 2 4 2 2" xfId="5623"/>
    <cellStyle name="Comma 4 2 5 2 4 2 2 2" xfId="5624"/>
    <cellStyle name="Comma 4 2 5 2 4 2 2 2 2" xfId="31131"/>
    <cellStyle name="Comma 4 2 5 2 4 2 2 3" xfId="31130"/>
    <cellStyle name="Comma 4 2 5 2 4 2 3" xfId="5625"/>
    <cellStyle name="Comma 4 2 5 2 4 2 3 2" xfId="31132"/>
    <cellStyle name="Comma 4 2 5 2 4 2 4" xfId="31129"/>
    <cellStyle name="Comma 4 2 5 2 4 3" xfId="5626"/>
    <cellStyle name="Comma 4 2 5 2 4 3 2" xfId="5627"/>
    <cellStyle name="Comma 4 2 5 2 4 3 2 2" xfId="31134"/>
    <cellStyle name="Comma 4 2 5 2 4 3 3" xfId="31133"/>
    <cellStyle name="Comma 4 2 5 2 4 4" xfId="5628"/>
    <cellStyle name="Comma 4 2 5 2 4 4 2" xfId="31135"/>
    <cellStyle name="Comma 4 2 5 2 4 5" xfId="31128"/>
    <cellStyle name="Comma 4 2 5 2 5" xfId="5629"/>
    <cellStyle name="Comma 4 2 5 2 5 2" xfId="5630"/>
    <cellStyle name="Comma 4 2 5 2 5 2 2" xfId="5631"/>
    <cellStyle name="Comma 4 2 5 2 5 2 2 2" xfId="31138"/>
    <cellStyle name="Comma 4 2 5 2 5 2 3" xfId="31137"/>
    <cellStyle name="Comma 4 2 5 2 5 3" xfId="5632"/>
    <cellStyle name="Comma 4 2 5 2 5 3 2" xfId="31139"/>
    <cellStyle name="Comma 4 2 5 2 5 4" xfId="31136"/>
    <cellStyle name="Comma 4 2 5 2 6" xfId="5633"/>
    <cellStyle name="Comma 4 2 5 2 6 2" xfId="5634"/>
    <cellStyle name="Comma 4 2 5 2 6 2 2" xfId="31141"/>
    <cellStyle name="Comma 4 2 5 2 6 3" xfId="31140"/>
    <cellStyle name="Comma 4 2 5 2 7" xfId="5635"/>
    <cellStyle name="Comma 4 2 5 2 7 2" xfId="31142"/>
    <cellStyle name="Comma 4 2 5 2 8" xfId="28945"/>
    <cellStyle name="Comma 4 2 5 2 9" xfId="31095"/>
    <cellStyle name="Comma 4 2 5 3" xfId="5636"/>
    <cellStyle name="Comma 4 2 5 3 2" xfId="5637"/>
    <cellStyle name="Comma 4 2 5 3 2 2" xfId="5638"/>
    <cellStyle name="Comma 4 2 5 3 2 2 2" xfId="5639"/>
    <cellStyle name="Comma 4 2 5 3 2 2 2 2" xfId="5640"/>
    <cellStyle name="Comma 4 2 5 3 2 2 2 2 2" xfId="31147"/>
    <cellStyle name="Comma 4 2 5 3 2 2 2 3" xfId="31146"/>
    <cellStyle name="Comma 4 2 5 3 2 2 3" xfId="5641"/>
    <cellStyle name="Comma 4 2 5 3 2 2 3 2" xfId="31148"/>
    <cellStyle name="Comma 4 2 5 3 2 2 4" xfId="31145"/>
    <cellStyle name="Comma 4 2 5 3 2 3" xfId="5642"/>
    <cellStyle name="Comma 4 2 5 3 2 3 2" xfId="5643"/>
    <cellStyle name="Comma 4 2 5 3 2 3 2 2" xfId="31150"/>
    <cellStyle name="Comma 4 2 5 3 2 3 3" xfId="31149"/>
    <cellStyle name="Comma 4 2 5 3 2 4" xfId="5644"/>
    <cellStyle name="Comma 4 2 5 3 2 4 2" xfId="31151"/>
    <cellStyle name="Comma 4 2 5 3 2 5" xfId="31144"/>
    <cellStyle name="Comma 4 2 5 3 3" xfId="5645"/>
    <cellStyle name="Comma 4 2 5 3 3 2" xfId="5646"/>
    <cellStyle name="Comma 4 2 5 3 3 2 2" xfId="5647"/>
    <cellStyle name="Comma 4 2 5 3 3 2 2 2" xfId="31154"/>
    <cellStyle name="Comma 4 2 5 3 3 2 3" xfId="31153"/>
    <cellStyle name="Comma 4 2 5 3 3 3" xfId="5648"/>
    <cellStyle name="Comma 4 2 5 3 3 3 2" xfId="31155"/>
    <cellStyle name="Comma 4 2 5 3 3 4" xfId="31152"/>
    <cellStyle name="Comma 4 2 5 3 4" xfId="5649"/>
    <cellStyle name="Comma 4 2 5 3 4 2" xfId="5650"/>
    <cellStyle name="Comma 4 2 5 3 4 2 2" xfId="31157"/>
    <cellStyle name="Comma 4 2 5 3 4 3" xfId="31156"/>
    <cellStyle name="Comma 4 2 5 3 5" xfId="5651"/>
    <cellStyle name="Comma 4 2 5 3 5 2" xfId="31158"/>
    <cellStyle name="Comma 4 2 5 3 6" xfId="31143"/>
    <cellStyle name="Comma 4 2 5 4" xfId="5652"/>
    <cellStyle name="Comma 4 2 5 4 2" xfId="5653"/>
    <cellStyle name="Comma 4 2 5 4 2 2" xfId="5654"/>
    <cellStyle name="Comma 4 2 5 4 2 2 2" xfId="5655"/>
    <cellStyle name="Comma 4 2 5 4 2 2 2 2" xfId="5656"/>
    <cellStyle name="Comma 4 2 5 4 2 2 2 2 2" xfId="31163"/>
    <cellStyle name="Comma 4 2 5 4 2 2 2 3" xfId="31162"/>
    <cellStyle name="Comma 4 2 5 4 2 2 3" xfId="5657"/>
    <cellStyle name="Comma 4 2 5 4 2 2 3 2" xfId="31164"/>
    <cellStyle name="Comma 4 2 5 4 2 2 4" xfId="31161"/>
    <cellStyle name="Comma 4 2 5 4 2 3" xfId="5658"/>
    <cellStyle name="Comma 4 2 5 4 2 3 2" xfId="5659"/>
    <cellStyle name="Comma 4 2 5 4 2 3 2 2" xfId="31166"/>
    <cellStyle name="Comma 4 2 5 4 2 3 3" xfId="31165"/>
    <cellStyle name="Comma 4 2 5 4 2 4" xfId="5660"/>
    <cellStyle name="Comma 4 2 5 4 2 4 2" xfId="31167"/>
    <cellStyle name="Comma 4 2 5 4 2 5" xfId="31160"/>
    <cellStyle name="Comma 4 2 5 4 3" xfId="5661"/>
    <cellStyle name="Comma 4 2 5 4 3 2" xfId="5662"/>
    <cellStyle name="Comma 4 2 5 4 3 2 2" xfId="5663"/>
    <cellStyle name="Comma 4 2 5 4 3 2 2 2" xfId="31170"/>
    <cellStyle name="Comma 4 2 5 4 3 2 3" xfId="31169"/>
    <cellStyle name="Comma 4 2 5 4 3 3" xfId="5664"/>
    <cellStyle name="Comma 4 2 5 4 3 3 2" xfId="31171"/>
    <cellStyle name="Comma 4 2 5 4 3 4" xfId="31168"/>
    <cellStyle name="Comma 4 2 5 4 4" xfId="5665"/>
    <cellStyle name="Comma 4 2 5 4 4 2" xfId="5666"/>
    <cellStyle name="Comma 4 2 5 4 4 2 2" xfId="31173"/>
    <cellStyle name="Comma 4 2 5 4 4 3" xfId="31172"/>
    <cellStyle name="Comma 4 2 5 4 5" xfId="5667"/>
    <cellStyle name="Comma 4 2 5 4 5 2" xfId="31174"/>
    <cellStyle name="Comma 4 2 5 4 6" xfId="31159"/>
    <cellStyle name="Comma 4 2 5 5" xfId="5668"/>
    <cellStyle name="Comma 4 2 5 5 2" xfId="5669"/>
    <cellStyle name="Comma 4 2 5 5 2 2" xfId="5670"/>
    <cellStyle name="Comma 4 2 5 5 2 2 2" xfId="5671"/>
    <cellStyle name="Comma 4 2 5 5 2 2 2 2" xfId="5672"/>
    <cellStyle name="Comma 4 2 5 5 2 2 2 2 2" xfId="31179"/>
    <cellStyle name="Comma 4 2 5 5 2 2 2 3" xfId="31178"/>
    <cellStyle name="Comma 4 2 5 5 2 2 3" xfId="5673"/>
    <cellStyle name="Comma 4 2 5 5 2 2 3 2" xfId="31180"/>
    <cellStyle name="Comma 4 2 5 5 2 2 4" xfId="31177"/>
    <cellStyle name="Comma 4 2 5 5 2 3" xfId="5674"/>
    <cellStyle name="Comma 4 2 5 5 2 3 2" xfId="5675"/>
    <cellStyle name="Comma 4 2 5 5 2 3 2 2" xfId="31182"/>
    <cellStyle name="Comma 4 2 5 5 2 3 3" xfId="31181"/>
    <cellStyle name="Comma 4 2 5 5 2 4" xfId="5676"/>
    <cellStyle name="Comma 4 2 5 5 2 4 2" xfId="31183"/>
    <cellStyle name="Comma 4 2 5 5 2 5" xfId="31176"/>
    <cellStyle name="Comma 4 2 5 5 3" xfId="5677"/>
    <cellStyle name="Comma 4 2 5 5 3 2" xfId="5678"/>
    <cellStyle name="Comma 4 2 5 5 3 2 2" xfId="5679"/>
    <cellStyle name="Comma 4 2 5 5 3 2 2 2" xfId="31186"/>
    <cellStyle name="Comma 4 2 5 5 3 2 3" xfId="31185"/>
    <cellStyle name="Comma 4 2 5 5 3 3" xfId="5680"/>
    <cellStyle name="Comma 4 2 5 5 3 3 2" xfId="31187"/>
    <cellStyle name="Comma 4 2 5 5 3 4" xfId="31184"/>
    <cellStyle name="Comma 4 2 5 5 4" xfId="5681"/>
    <cellStyle name="Comma 4 2 5 5 4 2" xfId="5682"/>
    <cellStyle name="Comma 4 2 5 5 4 2 2" xfId="31189"/>
    <cellStyle name="Comma 4 2 5 5 4 3" xfId="31188"/>
    <cellStyle name="Comma 4 2 5 5 5" xfId="5683"/>
    <cellStyle name="Comma 4 2 5 5 5 2" xfId="31190"/>
    <cellStyle name="Comma 4 2 5 5 6" xfId="31175"/>
    <cellStyle name="Comma 4 2 5 6" xfId="5684"/>
    <cellStyle name="Comma 4 2 5 6 2" xfId="5685"/>
    <cellStyle name="Comma 4 2 5 6 2 2" xfId="5686"/>
    <cellStyle name="Comma 4 2 5 6 2 2 2" xfId="5687"/>
    <cellStyle name="Comma 4 2 5 6 2 2 2 2" xfId="31194"/>
    <cellStyle name="Comma 4 2 5 6 2 2 3" xfId="31193"/>
    <cellStyle name="Comma 4 2 5 6 2 3" xfId="5688"/>
    <cellStyle name="Comma 4 2 5 6 2 3 2" xfId="31195"/>
    <cellStyle name="Comma 4 2 5 6 2 4" xfId="31192"/>
    <cellStyle name="Comma 4 2 5 6 3" xfId="5689"/>
    <cellStyle name="Comma 4 2 5 6 3 2" xfId="5690"/>
    <cellStyle name="Comma 4 2 5 6 3 2 2" xfId="31197"/>
    <cellStyle name="Comma 4 2 5 6 3 3" xfId="31196"/>
    <cellStyle name="Comma 4 2 5 6 4" xfId="5691"/>
    <cellStyle name="Comma 4 2 5 6 4 2" xfId="31198"/>
    <cellStyle name="Comma 4 2 5 6 5" xfId="31191"/>
    <cellStyle name="Comma 4 2 5 7" xfId="5692"/>
    <cellStyle name="Comma 4 2 5 7 2" xfId="5693"/>
    <cellStyle name="Comma 4 2 5 7 2 2" xfId="5694"/>
    <cellStyle name="Comma 4 2 5 7 2 2 2" xfId="31201"/>
    <cellStyle name="Comma 4 2 5 7 2 3" xfId="31200"/>
    <cellStyle name="Comma 4 2 5 7 3" xfId="5695"/>
    <cellStyle name="Comma 4 2 5 7 3 2" xfId="31202"/>
    <cellStyle name="Comma 4 2 5 7 4" xfId="31199"/>
    <cellStyle name="Comma 4 2 5 8" xfId="5696"/>
    <cellStyle name="Comma 4 2 5 8 2" xfId="5697"/>
    <cellStyle name="Comma 4 2 5 8 2 2" xfId="31204"/>
    <cellStyle name="Comma 4 2 5 8 3" xfId="31203"/>
    <cellStyle name="Comma 4 2 5 9" xfId="5698"/>
    <cellStyle name="Comma 4 2 5 9 2" xfId="5699"/>
    <cellStyle name="Comma 4 2 5 9 2 2" xfId="31206"/>
    <cellStyle name="Comma 4 2 5 9 3" xfId="31205"/>
    <cellStyle name="Comma 4 2 6" xfId="5700"/>
    <cellStyle name="Comma 4 2 6 10" xfId="5701"/>
    <cellStyle name="Comma 4 2 6 10 2" xfId="31208"/>
    <cellStyle name="Comma 4 2 6 11" xfId="28946"/>
    <cellStyle name="Comma 4 2 6 12" xfId="31207"/>
    <cellStyle name="Comma 4 2 6 2" xfId="5702"/>
    <cellStyle name="Comma 4 2 6 2 2" xfId="5703"/>
    <cellStyle name="Comma 4 2 6 2 2 2" xfId="5704"/>
    <cellStyle name="Comma 4 2 6 2 2 2 2" xfId="5705"/>
    <cellStyle name="Comma 4 2 6 2 2 2 2 2" xfId="5706"/>
    <cellStyle name="Comma 4 2 6 2 2 2 2 2 2" xfId="5707"/>
    <cellStyle name="Comma 4 2 6 2 2 2 2 2 2 2" xfId="31214"/>
    <cellStyle name="Comma 4 2 6 2 2 2 2 2 3" xfId="31213"/>
    <cellStyle name="Comma 4 2 6 2 2 2 2 3" xfId="5708"/>
    <cellStyle name="Comma 4 2 6 2 2 2 2 3 2" xfId="31215"/>
    <cellStyle name="Comma 4 2 6 2 2 2 2 4" xfId="31212"/>
    <cellStyle name="Comma 4 2 6 2 2 2 3" xfId="5709"/>
    <cellStyle name="Comma 4 2 6 2 2 2 3 2" xfId="5710"/>
    <cellStyle name="Comma 4 2 6 2 2 2 3 2 2" xfId="31217"/>
    <cellStyle name="Comma 4 2 6 2 2 2 3 3" xfId="31216"/>
    <cellStyle name="Comma 4 2 6 2 2 2 4" xfId="5711"/>
    <cellStyle name="Comma 4 2 6 2 2 2 4 2" xfId="31218"/>
    <cellStyle name="Comma 4 2 6 2 2 2 5" xfId="31211"/>
    <cellStyle name="Comma 4 2 6 2 2 3" xfId="5712"/>
    <cellStyle name="Comma 4 2 6 2 2 3 2" xfId="5713"/>
    <cellStyle name="Comma 4 2 6 2 2 3 2 2" xfId="5714"/>
    <cellStyle name="Comma 4 2 6 2 2 3 2 2 2" xfId="31221"/>
    <cellStyle name="Comma 4 2 6 2 2 3 2 3" xfId="31220"/>
    <cellStyle name="Comma 4 2 6 2 2 3 3" xfId="5715"/>
    <cellStyle name="Comma 4 2 6 2 2 3 3 2" xfId="31222"/>
    <cellStyle name="Comma 4 2 6 2 2 3 4" xfId="31219"/>
    <cellStyle name="Comma 4 2 6 2 2 4" xfId="5716"/>
    <cellStyle name="Comma 4 2 6 2 2 4 2" xfId="5717"/>
    <cellStyle name="Comma 4 2 6 2 2 4 2 2" xfId="31224"/>
    <cellStyle name="Comma 4 2 6 2 2 4 3" xfId="31223"/>
    <cellStyle name="Comma 4 2 6 2 2 5" xfId="5718"/>
    <cellStyle name="Comma 4 2 6 2 2 5 2" xfId="31225"/>
    <cellStyle name="Comma 4 2 6 2 2 6" xfId="31210"/>
    <cellStyle name="Comma 4 2 6 2 3" xfId="5719"/>
    <cellStyle name="Comma 4 2 6 2 3 2" xfId="5720"/>
    <cellStyle name="Comma 4 2 6 2 3 2 2" xfId="5721"/>
    <cellStyle name="Comma 4 2 6 2 3 2 2 2" xfId="5722"/>
    <cellStyle name="Comma 4 2 6 2 3 2 2 2 2" xfId="5723"/>
    <cellStyle name="Comma 4 2 6 2 3 2 2 2 2 2" xfId="31230"/>
    <cellStyle name="Comma 4 2 6 2 3 2 2 2 3" xfId="31229"/>
    <cellStyle name="Comma 4 2 6 2 3 2 2 3" xfId="5724"/>
    <cellStyle name="Comma 4 2 6 2 3 2 2 3 2" xfId="31231"/>
    <cellStyle name="Comma 4 2 6 2 3 2 2 4" xfId="31228"/>
    <cellStyle name="Comma 4 2 6 2 3 2 3" xfId="5725"/>
    <cellStyle name="Comma 4 2 6 2 3 2 3 2" xfId="5726"/>
    <cellStyle name="Comma 4 2 6 2 3 2 3 2 2" xfId="31233"/>
    <cellStyle name="Comma 4 2 6 2 3 2 3 3" xfId="31232"/>
    <cellStyle name="Comma 4 2 6 2 3 2 4" xfId="5727"/>
    <cellStyle name="Comma 4 2 6 2 3 2 4 2" xfId="31234"/>
    <cellStyle name="Comma 4 2 6 2 3 2 5" xfId="31227"/>
    <cellStyle name="Comma 4 2 6 2 3 3" xfId="5728"/>
    <cellStyle name="Comma 4 2 6 2 3 3 2" xfId="5729"/>
    <cellStyle name="Comma 4 2 6 2 3 3 2 2" xfId="5730"/>
    <cellStyle name="Comma 4 2 6 2 3 3 2 2 2" xfId="31237"/>
    <cellStyle name="Comma 4 2 6 2 3 3 2 3" xfId="31236"/>
    <cellStyle name="Comma 4 2 6 2 3 3 3" xfId="5731"/>
    <cellStyle name="Comma 4 2 6 2 3 3 3 2" xfId="31238"/>
    <cellStyle name="Comma 4 2 6 2 3 3 4" xfId="31235"/>
    <cellStyle name="Comma 4 2 6 2 3 4" xfId="5732"/>
    <cellStyle name="Comma 4 2 6 2 3 4 2" xfId="5733"/>
    <cellStyle name="Comma 4 2 6 2 3 4 2 2" xfId="31240"/>
    <cellStyle name="Comma 4 2 6 2 3 4 3" xfId="31239"/>
    <cellStyle name="Comma 4 2 6 2 3 5" xfId="5734"/>
    <cellStyle name="Comma 4 2 6 2 3 5 2" xfId="31241"/>
    <cellStyle name="Comma 4 2 6 2 3 6" xfId="31226"/>
    <cellStyle name="Comma 4 2 6 2 4" xfId="5735"/>
    <cellStyle name="Comma 4 2 6 2 4 2" xfId="5736"/>
    <cellStyle name="Comma 4 2 6 2 4 2 2" xfId="5737"/>
    <cellStyle name="Comma 4 2 6 2 4 2 2 2" xfId="5738"/>
    <cellStyle name="Comma 4 2 6 2 4 2 2 2 2" xfId="31245"/>
    <cellStyle name="Comma 4 2 6 2 4 2 2 3" xfId="31244"/>
    <cellStyle name="Comma 4 2 6 2 4 2 3" xfId="5739"/>
    <cellStyle name="Comma 4 2 6 2 4 2 3 2" xfId="31246"/>
    <cellStyle name="Comma 4 2 6 2 4 2 4" xfId="31243"/>
    <cellStyle name="Comma 4 2 6 2 4 3" xfId="5740"/>
    <cellStyle name="Comma 4 2 6 2 4 3 2" xfId="5741"/>
    <cellStyle name="Comma 4 2 6 2 4 3 2 2" xfId="31248"/>
    <cellStyle name="Comma 4 2 6 2 4 3 3" xfId="31247"/>
    <cellStyle name="Comma 4 2 6 2 4 4" xfId="5742"/>
    <cellStyle name="Comma 4 2 6 2 4 4 2" xfId="31249"/>
    <cellStyle name="Comma 4 2 6 2 4 5" xfId="31242"/>
    <cellStyle name="Comma 4 2 6 2 5" xfId="5743"/>
    <cellStyle name="Comma 4 2 6 2 5 2" xfId="5744"/>
    <cellStyle name="Comma 4 2 6 2 5 2 2" xfId="5745"/>
    <cellStyle name="Comma 4 2 6 2 5 2 2 2" xfId="31252"/>
    <cellStyle name="Comma 4 2 6 2 5 2 3" xfId="31251"/>
    <cellStyle name="Comma 4 2 6 2 5 3" xfId="5746"/>
    <cellStyle name="Comma 4 2 6 2 5 3 2" xfId="31253"/>
    <cellStyle name="Comma 4 2 6 2 5 4" xfId="31250"/>
    <cellStyle name="Comma 4 2 6 2 6" xfId="5747"/>
    <cellStyle name="Comma 4 2 6 2 6 2" xfId="5748"/>
    <cellStyle name="Comma 4 2 6 2 6 2 2" xfId="31255"/>
    <cellStyle name="Comma 4 2 6 2 6 3" xfId="31254"/>
    <cellStyle name="Comma 4 2 6 2 7" xfId="5749"/>
    <cellStyle name="Comma 4 2 6 2 7 2" xfId="31256"/>
    <cellStyle name="Comma 4 2 6 2 8" xfId="28947"/>
    <cellStyle name="Comma 4 2 6 2 9" xfId="31209"/>
    <cellStyle name="Comma 4 2 6 3" xfId="5750"/>
    <cellStyle name="Comma 4 2 6 3 2" xfId="5751"/>
    <cellStyle name="Comma 4 2 6 3 2 2" xfId="5752"/>
    <cellStyle name="Comma 4 2 6 3 2 2 2" xfId="5753"/>
    <cellStyle name="Comma 4 2 6 3 2 2 2 2" xfId="5754"/>
    <cellStyle name="Comma 4 2 6 3 2 2 2 2 2" xfId="31261"/>
    <cellStyle name="Comma 4 2 6 3 2 2 2 3" xfId="31260"/>
    <cellStyle name="Comma 4 2 6 3 2 2 3" xfId="5755"/>
    <cellStyle name="Comma 4 2 6 3 2 2 3 2" xfId="31262"/>
    <cellStyle name="Comma 4 2 6 3 2 2 4" xfId="31259"/>
    <cellStyle name="Comma 4 2 6 3 2 3" xfId="5756"/>
    <cellStyle name="Comma 4 2 6 3 2 3 2" xfId="5757"/>
    <cellStyle name="Comma 4 2 6 3 2 3 2 2" xfId="31264"/>
    <cellStyle name="Comma 4 2 6 3 2 3 3" xfId="31263"/>
    <cellStyle name="Comma 4 2 6 3 2 4" xfId="5758"/>
    <cellStyle name="Comma 4 2 6 3 2 4 2" xfId="31265"/>
    <cellStyle name="Comma 4 2 6 3 2 5" xfId="31258"/>
    <cellStyle name="Comma 4 2 6 3 3" xfId="5759"/>
    <cellStyle name="Comma 4 2 6 3 3 2" xfId="5760"/>
    <cellStyle name="Comma 4 2 6 3 3 2 2" xfId="5761"/>
    <cellStyle name="Comma 4 2 6 3 3 2 2 2" xfId="31268"/>
    <cellStyle name="Comma 4 2 6 3 3 2 3" xfId="31267"/>
    <cellStyle name="Comma 4 2 6 3 3 3" xfId="5762"/>
    <cellStyle name="Comma 4 2 6 3 3 3 2" xfId="31269"/>
    <cellStyle name="Comma 4 2 6 3 3 4" xfId="31266"/>
    <cellStyle name="Comma 4 2 6 3 4" xfId="5763"/>
    <cellStyle name="Comma 4 2 6 3 4 2" xfId="5764"/>
    <cellStyle name="Comma 4 2 6 3 4 2 2" xfId="31271"/>
    <cellStyle name="Comma 4 2 6 3 4 3" xfId="31270"/>
    <cellStyle name="Comma 4 2 6 3 5" xfId="5765"/>
    <cellStyle name="Comma 4 2 6 3 5 2" xfId="31272"/>
    <cellStyle name="Comma 4 2 6 3 6" xfId="31257"/>
    <cellStyle name="Comma 4 2 6 4" xfId="5766"/>
    <cellStyle name="Comma 4 2 6 4 2" xfId="5767"/>
    <cellStyle name="Comma 4 2 6 4 2 2" xfId="5768"/>
    <cellStyle name="Comma 4 2 6 4 2 2 2" xfId="5769"/>
    <cellStyle name="Comma 4 2 6 4 2 2 2 2" xfId="5770"/>
    <cellStyle name="Comma 4 2 6 4 2 2 2 2 2" xfId="31277"/>
    <cellStyle name="Comma 4 2 6 4 2 2 2 3" xfId="31276"/>
    <cellStyle name="Comma 4 2 6 4 2 2 3" xfId="5771"/>
    <cellStyle name="Comma 4 2 6 4 2 2 3 2" xfId="31278"/>
    <cellStyle name="Comma 4 2 6 4 2 2 4" xfId="31275"/>
    <cellStyle name="Comma 4 2 6 4 2 3" xfId="5772"/>
    <cellStyle name="Comma 4 2 6 4 2 3 2" xfId="5773"/>
    <cellStyle name="Comma 4 2 6 4 2 3 2 2" xfId="31280"/>
    <cellStyle name="Comma 4 2 6 4 2 3 3" xfId="31279"/>
    <cellStyle name="Comma 4 2 6 4 2 4" xfId="5774"/>
    <cellStyle name="Comma 4 2 6 4 2 4 2" xfId="31281"/>
    <cellStyle name="Comma 4 2 6 4 2 5" xfId="31274"/>
    <cellStyle name="Comma 4 2 6 4 3" xfId="5775"/>
    <cellStyle name="Comma 4 2 6 4 3 2" xfId="5776"/>
    <cellStyle name="Comma 4 2 6 4 3 2 2" xfId="5777"/>
    <cellStyle name="Comma 4 2 6 4 3 2 2 2" xfId="31284"/>
    <cellStyle name="Comma 4 2 6 4 3 2 3" xfId="31283"/>
    <cellStyle name="Comma 4 2 6 4 3 3" xfId="5778"/>
    <cellStyle name="Comma 4 2 6 4 3 3 2" xfId="31285"/>
    <cellStyle name="Comma 4 2 6 4 3 4" xfId="31282"/>
    <cellStyle name="Comma 4 2 6 4 4" xfId="5779"/>
    <cellStyle name="Comma 4 2 6 4 4 2" xfId="5780"/>
    <cellStyle name="Comma 4 2 6 4 4 2 2" xfId="31287"/>
    <cellStyle name="Comma 4 2 6 4 4 3" xfId="31286"/>
    <cellStyle name="Comma 4 2 6 4 5" xfId="5781"/>
    <cellStyle name="Comma 4 2 6 4 5 2" xfId="31288"/>
    <cellStyle name="Comma 4 2 6 4 6" xfId="31273"/>
    <cellStyle name="Comma 4 2 6 5" xfId="5782"/>
    <cellStyle name="Comma 4 2 6 5 2" xfId="5783"/>
    <cellStyle name="Comma 4 2 6 5 2 2" xfId="5784"/>
    <cellStyle name="Comma 4 2 6 5 2 2 2" xfId="5785"/>
    <cellStyle name="Comma 4 2 6 5 2 2 2 2" xfId="5786"/>
    <cellStyle name="Comma 4 2 6 5 2 2 2 2 2" xfId="31293"/>
    <cellStyle name="Comma 4 2 6 5 2 2 2 3" xfId="31292"/>
    <cellStyle name="Comma 4 2 6 5 2 2 3" xfId="5787"/>
    <cellStyle name="Comma 4 2 6 5 2 2 3 2" xfId="31294"/>
    <cellStyle name="Comma 4 2 6 5 2 2 4" xfId="31291"/>
    <cellStyle name="Comma 4 2 6 5 2 3" xfId="5788"/>
    <cellStyle name="Comma 4 2 6 5 2 3 2" xfId="5789"/>
    <cellStyle name="Comma 4 2 6 5 2 3 2 2" xfId="31296"/>
    <cellStyle name="Comma 4 2 6 5 2 3 3" xfId="31295"/>
    <cellStyle name="Comma 4 2 6 5 2 4" xfId="5790"/>
    <cellStyle name="Comma 4 2 6 5 2 4 2" xfId="31297"/>
    <cellStyle name="Comma 4 2 6 5 2 5" xfId="31290"/>
    <cellStyle name="Comma 4 2 6 5 3" xfId="5791"/>
    <cellStyle name="Comma 4 2 6 5 3 2" xfId="5792"/>
    <cellStyle name="Comma 4 2 6 5 3 2 2" xfId="5793"/>
    <cellStyle name="Comma 4 2 6 5 3 2 2 2" xfId="31300"/>
    <cellStyle name="Comma 4 2 6 5 3 2 3" xfId="31299"/>
    <cellStyle name="Comma 4 2 6 5 3 3" xfId="5794"/>
    <cellStyle name="Comma 4 2 6 5 3 3 2" xfId="31301"/>
    <cellStyle name="Comma 4 2 6 5 3 4" xfId="31298"/>
    <cellStyle name="Comma 4 2 6 5 4" xfId="5795"/>
    <cellStyle name="Comma 4 2 6 5 4 2" xfId="5796"/>
    <cellStyle name="Comma 4 2 6 5 4 2 2" xfId="31303"/>
    <cellStyle name="Comma 4 2 6 5 4 3" xfId="31302"/>
    <cellStyle name="Comma 4 2 6 5 5" xfId="5797"/>
    <cellStyle name="Comma 4 2 6 5 5 2" xfId="31304"/>
    <cellStyle name="Comma 4 2 6 5 6" xfId="31289"/>
    <cellStyle name="Comma 4 2 6 6" xfId="5798"/>
    <cellStyle name="Comma 4 2 6 6 2" xfId="5799"/>
    <cellStyle name="Comma 4 2 6 6 2 2" xfId="5800"/>
    <cellStyle name="Comma 4 2 6 6 2 2 2" xfId="5801"/>
    <cellStyle name="Comma 4 2 6 6 2 2 2 2" xfId="31308"/>
    <cellStyle name="Comma 4 2 6 6 2 2 3" xfId="31307"/>
    <cellStyle name="Comma 4 2 6 6 2 3" xfId="5802"/>
    <cellStyle name="Comma 4 2 6 6 2 3 2" xfId="31309"/>
    <cellStyle name="Comma 4 2 6 6 2 4" xfId="31306"/>
    <cellStyle name="Comma 4 2 6 6 3" xfId="5803"/>
    <cellStyle name="Comma 4 2 6 6 3 2" xfId="5804"/>
    <cellStyle name="Comma 4 2 6 6 3 2 2" xfId="31311"/>
    <cellStyle name="Comma 4 2 6 6 3 3" xfId="31310"/>
    <cellStyle name="Comma 4 2 6 6 4" xfId="5805"/>
    <cellStyle name="Comma 4 2 6 6 4 2" xfId="31312"/>
    <cellStyle name="Comma 4 2 6 6 5" xfId="31305"/>
    <cellStyle name="Comma 4 2 6 7" xfId="5806"/>
    <cellStyle name="Comma 4 2 6 7 2" xfId="5807"/>
    <cellStyle name="Comma 4 2 6 7 2 2" xfId="5808"/>
    <cellStyle name="Comma 4 2 6 7 2 2 2" xfId="31315"/>
    <cellStyle name="Comma 4 2 6 7 2 3" xfId="31314"/>
    <cellStyle name="Comma 4 2 6 7 3" xfId="5809"/>
    <cellStyle name="Comma 4 2 6 7 3 2" xfId="31316"/>
    <cellStyle name="Comma 4 2 6 7 4" xfId="31313"/>
    <cellStyle name="Comma 4 2 6 8" xfId="5810"/>
    <cellStyle name="Comma 4 2 6 8 2" xfId="5811"/>
    <cellStyle name="Comma 4 2 6 8 2 2" xfId="31318"/>
    <cellStyle name="Comma 4 2 6 8 3" xfId="31317"/>
    <cellStyle name="Comma 4 2 6 9" xfId="5812"/>
    <cellStyle name="Comma 4 2 6 9 2" xfId="5813"/>
    <cellStyle name="Comma 4 2 6 9 2 2" xfId="31320"/>
    <cellStyle name="Comma 4 2 6 9 3" xfId="31319"/>
    <cellStyle name="Comma 4 2 7" xfId="5814"/>
    <cellStyle name="Comma 4 2 7 2" xfId="5815"/>
    <cellStyle name="Comma 4 2 7 2 2" xfId="5816"/>
    <cellStyle name="Comma 4 2 7 2 2 2" xfId="5817"/>
    <cellStyle name="Comma 4 2 7 2 2 2 2" xfId="5818"/>
    <cellStyle name="Comma 4 2 7 2 2 2 2 2" xfId="5819"/>
    <cellStyle name="Comma 4 2 7 2 2 2 2 2 2" xfId="31326"/>
    <cellStyle name="Comma 4 2 7 2 2 2 2 3" xfId="31325"/>
    <cellStyle name="Comma 4 2 7 2 2 2 3" xfId="5820"/>
    <cellStyle name="Comma 4 2 7 2 2 2 3 2" xfId="31327"/>
    <cellStyle name="Comma 4 2 7 2 2 2 4" xfId="31324"/>
    <cellStyle name="Comma 4 2 7 2 2 3" xfId="5821"/>
    <cellStyle name="Comma 4 2 7 2 2 3 2" xfId="5822"/>
    <cellStyle name="Comma 4 2 7 2 2 3 2 2" xfId="31329"/>
    <cellStyle name="Comma 4 2 7 2 2 3 3" xfId="31328"/>
    <cellStyle name="Comma 4 2 7 2 2 4" xfId="5823"/>
    <cellStyle name="Comma 4 2 7 2 2 4 2" xfId="31330"/>
    <cellStyle name="Comma 4 2 7 2 2 5" xfId="31323"/>
    <cellStyle name="Comma 4 2 7 2 3" xfId="5824"/>
    <cellStyle name="Comma 4 2 7 2 3 2" xfId="5825"/>
    <cellStyle name="Comma 4 2 7 2 3 2 2" xfId="5826"/>
    <cellStyle name="Comma 4 2 7 2 3 2 2 2" xfId="31333"/>
    <cellStyle name="Comma 4 2 7 2 3 2 3" xfId="31332"/>
    <cellStyle name="Comma 4 2 7 2 3 3" xfId="5827"/>
    <cellStyle name="Comma 4 2 7 2 3 3 2" xfId="31334"/>
    <cellStyle name="Comma 4 2 7 2 3 4" xfId="31331"/>
    <cellStyle name="Comma 4 2 7 2 4" xfId="5828"/>
    <cellStyle name="Comma 4 2 7 2 4 2" xfId="5829"/>
    <cellStyle name="Comma 4 2 7 2 4 2 2" xfId="31336"/>
    <cellStyle name="Comma 4 2 7 2 4 3" xfId="31335"/>
    <cellStyle name="Comma 4 2 7 2 5" xfId="5830"/>
    <cellStyle name="Comma 4 2 7 2 5 2" xfId="31337"/>
    <cellStyle name="Comma 4 2 7 2 6" xfId="31322"/>
    <cellStyle name="Comma 4 2 7 3" xfId="5831"/>
    <cellStyle name="Comma 4 2 7 3 2" xfId="5832"/>
    <cellStyle name="Comma 4 2 7 3 2 2" xfId="5833"/>
    <cellStyle name="Comma 4 2 7 3 2 2 2" xfId="5834"/>
    <cellStyle name="Comma 4 2 7 3 2 2 2 2" xfId="5835"/>
    <cellStyle name="Comma 4 2 7 3 2 2 2 2 2" xfId="31342"/>
    <cellStyle name="Comma 4 2 7 3 2 2 2 3" xfId="31341"/>
    <cellStyle name="Comma 4 2 7 3 2 2 3" xfId="5836"/>
    <cellStyle name="Comma 4 2 7 3 2 2 3 2" xfId="31343"/>
    <cellStyle name="Comma 4 2 7 3 2 2 4" xfId="31340"/>
    <cellStyle name="Comma 4 2 7 3 2 3" xfId="5837"/>
    <cellStyle name="Comma 4 2 7 3 2 3 2" xfId="5838"/>
    <cellStyle name="Comma 4 2 7 3 2 3 2 2" xfId="31345"/>
    <cellStyle name="Comma 4 2 7 3 2 3 3" xfId="31344"/>
    <cellStyle name="Comma 4 2 7 3 2 4" xfId="5839"/>
    <cellStyle name="Comma 4 2 7 3 2 4 2" xfId="31346"/>
    <cellStyle name="Comma 4 2 7 3 2 5" xfId="31339"/>
    <cellStyle name="Comma 4 2 7 3 3" xfId="5840"/>
    <cellStyle name="Comma 4 2 7 3 3 2" xfId="5841"/>
    <cellStyle name="Comma 4 2 7 3 3 2 2" xfId="5842"/>
    <cellStyle name="Comma 4 2 7 3 3 2 2 2" xfId="31349"/>
    <cellStyle name="Comma 4 2 7 3 3 2 3" xfId="31348"/>
    <cellStyle name="Comma 4 2 7 3 3 3" xfId="5843"/>
    <cellStyle name="Comma 4 2 7 3 3 3 2" xfId="31350"/>
    <cellStyle name="Comma 4 2 7 3 3 4" xfId="31347"/>
    <cellStyle name="Comma 4 2 7 3 4" xfId="5844"/>
    <cellStyle name="Comma 4 2 7 3 4 2" xfId="5845"/>
    <cellStyle name="Comma 4 2 7 3 4 2 2" xfId="31352"/>
    <cellStyle name="Comma 4 2 7 3 4 3" xfId="31351"/>
    <cellStyle name="Comma 4 2 7 3 5" xfId="5846"/>
    <cellStyle name="Comma 4 2 7 3 5 2" xfId="31353"/>
    <cellStyle name="Comma 4 2 7 3 6" xfId="31338"/>
    <cellStyle name="Comma 4 2 7 4" xfId="5847"/>
    <cellStyle name="Comma 4 2 7 4 2" xfId="5848"/>
    <cellStyle name="Comma 4 2 7 4 2 2" xfId="5849"/>
    <cellStyle name="Comma 4 2 7 4 2 2 2" xfId="5850"/>
    <cellStyle name="Comma 4 2 7 4 2 2 2 2" xfId="31357"/>
    <cellStyle name="Comma 4 2 7 4 2 2 3" xfId="31356"/>
    <cellStyle name="Comma 4 2 7 4 2 3" xfId="5851"/>
    <cellStyle name="Comma 4 2 7 4 2 3 2" xfId="31358"/>
    <cellStyle name="Comma 4 2 7 4 2 4" xfId="31355"/>
    <cellStyle name="Comma 4 2 7 4 3" xfId="5852"/>
    <cellStyle name="Comma 4 2 7 4 3 2" xfId="5853"/>
    <cellStyle name="Comma 4 2 7 4 3 2 2" xfId="31360"/>
    <cellStyle name="Comma 4 2 7 4 3 3" xfId="31359"/>
    <cellStyle name="Comma 4 2 7 4 4" xfId="5854"/>
    <cellStyle name="Comma 4 2 7 4 4 2" xfId="31361"/>
    <cellStyle name="Comma 4 2 7 4 5" xfId="31354"/>
    <cellStyle name="Comma 4 2 7 5" xfId="5855"/>
    <cellStyle name="Comma 4 2 7 5 2" xfId="5856"/>
    <cellStyle name="Comma 4 2 7 5 2 2" xfId="5857"/>
    <cellStyle name="Comma 4 2 7 5 2 2 2" xfId="31364"/>
    <cellStyle name="Comma 4 2 7 5 2 3" xfId="31363"/>
    <cellStyle name="Comma 4 2 7 5 3" xfId="5858"/>
    <cellStyle name="Comma 4 2 7 5 3 2" xfId="31365"/>
    <cellStyle name="Comma 4 2 7 5 4" xfId="31362"/>
    <cellStyle name="Comma 4 2 7 6" xfId="5859"/>
    <cellStyle name="Comma 4 2 7 6 2" xfId="5860"/>
    <cellStyle name="Comma 4 2 7 6 2 2" xfId="31367"/>
    <cellStyle name="Comma 4 2 7 6 3" xfId="31366"/>
    <cellStyle name="Comma 4 2 7 7" xfId="5861"/>
    <cellStyle name="Comma 4 2 7 7 2" xfId="31368"/>
    <cellStyle name="Comma 4 2 7 8" xfId="28948"/>
    <cellStyle name="Comma 4 2 7 9" xfId="31321"/>
    <cellStyle name="Comma 4 2 8" xfId="5862"/>
    <cellStyle name="Comma 4 2 8 2" xfId="5863"/>
    <cellStyle name="Comma 4 2 8 2 2" xfId="5864"/>
    <cellStyle name="Comma 4 2 8 2 2 2" xfId="5865"/>
    <cellStyle name="Comma 4 2 8 2 2 2 2" xfId="5866"/>
    <cellStyle name="Comma 4 2 8 2 2 2 2 2" xfId="31373"/>
    <cellStyle name="Comma 4 2 8 2 2 2 3" xfId="31372"/>
    <cellStyle name="Comma 4 2 8 2 2 3" xfId="5867"/>
    <cellStyle name="Comma 4 2 8 2 2 3 2" xfId="31374"/>
    <cellStyle name="Comma 4 2 8 2 2 4" xfId="31371"/>
    <cellStyle name="Comma 4 2 8 2 3" xfId="5868"/>
    <cellStyle name="Comma 4 2 8 2 3 2" xfId="5869"/>
    <cellStyle name="Comma 4 2 8 2 3 2 2" xfId="31376"/>
    <cellStyle name="Comma 4 2 8 2 3 3" xfId="31375"/>
    <cellStyle name="Comma 4 2 8 2 4" xfId="5870"/>
    <cellStyle name="Comma 4 2 8 2 4 2" xfId="31377"/>
    <cellStyle name="Comma 4 2 8 2 5" xfId="31370"/>
    <cellStyle name="Comma 4 2 8 3" xfId="5871"/>
    <cellStyle name="Comma 4 2 8 3 2" xfId="5872"/>
    <cellStyle name="Comma 4 2 8 3 2 2" xfId="5873"/>
    <cellStyle name="Comma 4 2 8 3 2 2 2" xfId="31380"/>
    <cellStyle name="Comma 4 2 8 3 2 3" xfId="31379"/>
    <cellStyle name="Comma 4 2 8 3 3" xfId="5874"/>
    <cellStyle name="Comma 4 2 8 3 3 2" xfId="31381"/>
    <cellStyle name="Comma 4 2 8 3 4" xfId="31378"/>
    <cellStyle name="Comma 4 2 8 4" xfId="5875"/>
    <cellStyle name="Comma 4 2 8 4 2" xfId="5876"/>
    <cellStyle name="Comma 4 2 8 4 2 2" xfId="31383"/>
    <cellStyle name="Comma 4 2 8 4 3" xfId="31382"/>
    <cellStyle name="Comma 4 2 8 5" xfId="5877"/>
    <cellStyle name="Comma 4 2 8 5 2" xfId="31384"/>
    <cellStyle name="Comma 4 2 8 6" xfId="31369"/>
    <cellStyle name="Comma 4 2 9" xfId="5878"/>
    <cellStyle name="Comma 4 2 9 2" xfId="5879"/>
    <cellStyle name="Comma 4 2 9 2 2" xfId="5880"/>
    <cellStyle name="Comma 4 2 9 2 2 2" xfId="5881"/>
    <cellStyle name="Comma 4 2 9 2 2 2 2" xfId="5882"/>
    <cellStyle name="Comma 4 2 9 2 2 2 2 2" xfId="31389"/>
    <cellStyle name="Comma 4 2 9 2 2 2 3" xfId="31388"/>
    <cellStyle name="Comma 4 2 9 2 2 3" xfId="5883"/>
    <cellStyle name="Comma 4 2 9 2 2 3 2" xfId="31390"/>
    <cellStyle name="Comma 4 2 9 2 2 4" xfId="31387"/>
    <cellStyle name="Comma 4 2 9 2 3" xfId="5884"/>
    <cellStyle name="Comma 4 2 9 2 3 2" xfId="5885"/>
    <cellStyle name="Comma 4 2 9 2 3 2 2" xfId="31392"/>
    <cellStyle name="Comma 4 2 9 2 3 3" xfId="31391"/>
    <cellStyle name="Comma 4 2 9 2 4" xfId="5886"/>
    <cellStyle name="Comma 4 2 9 2 4 2" xfId="31393"/>
    <cellStyle name="Comma 4 2 9 2 5" xfId="31386"/>
    <cellStyle name="Comma 4 2 9 3" xfId="5887"/>
    <cellStyle name="Comma 4 2 9 3 2" xfId="5888"/>
    <cellStyle name="Comma 4 2 9 3 2 2" xfId="5889"/>
    <cellStyle name="Comma 4 2 9 3 2 2 2" xfId="31396"/>
    <cellStyle name="Comma 4 2 9 3 2 3" xfId="31395"/>
    <cellStyle name="Comma 4 2 9 3 3" xfId="5890"/>
    <cellStyle name="Comma 4 2 9 3 3 2" xfId="31397"/>
    <cellStyle name="Comma 4 2 9 3 4" xfId="31394"/>
    <cellStyle name="Comma 4 2 9 4" xfId="5891"/>
    <cellStyle name="Comma 4 2 9 4 2" xfId="5892"/>
    <cellStyle name="Comma 4 2 9 4 2 2" xfId="31399"/>
    <cellStyle name="Comma 4 2 9 4 3" xfId="31398"/>
    <cellStyle name="Comma 4 2 9 5" xfId="5893"/>
    <cellStyle name="Comma 4 2 9 5 2" xfId="31400"/>
    <cellStyle name="Comma 4 2 9 6" xfId="31385"/>
    <cellStyle name="Comma 4 3" xfId="5894"/>
    <cellStyle name="Comma 4 3 10" xfId="5895"/>
    <cellStyle name="Comma 4 3 10 2" xfId="5896"/>
    <cellStyle name="Comma 4 3 10 2 2" xfId="5897"/>
    <cellStyle name="Comma 4 3 10 2 2 2" xfId="5898"/>
    <cellStyle name="Comma 4 3 10 2 2 2 2" xfId="31405"/>
    <cellStyle name="Comma 4 3 10 2 2 3" xfId="31404"/>
    <cellStyle name="Comma 4 3 10 2 3" xfId="5899"/>
    <cellStyle name="Comma 4 3 10 2 3 2" xfId="31406"/>
    <cellStyle name="Comma 4 3 10 2 4" xfId="31403"/>
    <cellStyle name="Comma 4 3 10 3" xfId="5900"/>
    <cellStyle name="Comma 4 3 10 3 2" xfId="5901"/>
    <cellStyle name="Comma 4 3 10 3 2 2" xfId="31408"/>
    <cellStyle name="Comma 4 3 10 3 3" xfId="31407"/>
    <cellStyle name="Comma 4 3 10 4" xfId="5902"/>
    <cellStyle name="Comma 4 3 10 4 2" xfId="31409"/>
    <cellStyle name="Comma 4 3 10 5" xfId="31402"/>
    <cellStyle name="Comma 4 3 11" xfId="5903"/>
    <cellStyle name="Comma 4 3 11 2" xfId="5904"/>
    <cellStyle name="Comma 4 3 11 2 2" xfId="5905"/>
    <cellStyle name="Comma 4 3 11 2 2 2" xfId="31412"/>
    <cellStyle name="Comma 4 3 11 2 3" xfId="31411"/>
    <cellStyle name="Comma 4 3 11 3" xfId="5906"/>
    <cellStyle name="Comma 4 3 11 3 2" xfId="31413"/>
    <cellStyle name="Comma 4 3 11 4" xfId="31410"/>
    <cellStyle name="Comma 4 3 12" xfId="5907"/>
    <cellStyle name="Comma 4 3 12 2" xfId="5908"/>
    <cellStyle name="Comma 4 3 12 2 2" xfId="31415"/>
    <cellStyle name="Comma 4 3 12 3" xfId="31414"/>
    <cellStyle name="Comma 4 3 13" xfId="5909"/>
    <cellStyle name="Comma 4 3 13 2" xfId="5910"/>
    <cellStyle name="Comma 4 3 13 2 2" xfId="31417"/>
    <cellStyle name="Comma 4 3 13 3" xfId="31416"/>
    <cellStyle name="Comma 4 3 14" xfId="5911"/>
    <cellStyle name="Comma 4 3 14 2" xfId="31418"/>
    <cellStyle name="Comma 4 3 15" xfId="28949"/>
    <cellStyle name="Comma 4 3 16" xfId="31401"/>
    <cellStyle name="Comma 4 3 2" xfId="5912"/>
    <cellStyle name="Comma 4 3 2 10" xfId="5913"/>
    <cellStyle name="Comma 4 3 2 10 2" xfId="5914"/>
    <cellStyle name="Comma 4 3 2 10 2 2" xfId="31421"/>
    <cellStyle name="Comma 4 3 2 10 3" xfId="31420"/>
    <cellStyle name="Comma 4 3 2 11" xfId="5915"/>
    <cellStyle name="Comma 4 3 2 11 2" xfId="5916"/>
    <cellStyle name="Comma 4 3 2 11 2 2" xfId="31423"/>
    <cellStyle name="Comma 4 3 2 11 3" xfId="31422"/>
    <cellStyle name="Comma 4 3 2 12" xfId="5917"/>
    <cellStyle name="Comma 4 3 2 12 2" xfId="31424"/>
    <cellStyle name="Comma 4 3 2 13" xfId="28950"/>
    <cellStyle name="Comma 4 3 2 14" xfId="31419"/>
    <cellStyle name="Comma 4 3 2 2" xfId="5918"/>
    <cellStyle name="Comma 4 3 2 2 10" xfId="5919"/>
    <cellStyle name="Comma 4 3 2 2 10 2" xfId="31426"/>
    <cellStyle name="Comma 4 3 2 2 11" xfId="28951"/>
    <cellStyle name="Comma 4 3 2 2 12" xfId="31425"/>
    <cellStyle name="Comma 4 3 2 2 2" xfId="5920"/>
    <cellStyle name="Comma 4 3 2 2 2 2" xfId="5921"/>
    <cellStyle name="Comma 4 3 2 2 2 2 2" xfId="5922"/>
    <cellStyle name="Comma 4 3 2 2 2 2 2 2" xfId="5923"/>
    <cellStyle name="Comma 4 3 2 2 2 2 2 2 2" xfId="5924"/>
    <cellStyle name="Comma 4 3 2 2 2 2 2 2 2 2" xfId="5925"/>
    <cellStyle name="Comma 4 3 2 2 2 2 2 2 2 2 2" xfId="31432"/>
    <cellStyle name="Comma 4 3 2 2 2 2 2 2 2 3" xfId="31431"/>
    <cellStyle name="Comma 4 3 2 2 2 2 2 2 3" xfId="5926"/>
    <cellStyle name="Comma 4 3 2 2 2 2 2 2 3 2" xfId="31433"/>
    <cellStyle name="Comma 4 3 2 2 2 2 2 2 4" xfId="31430"/>
    <cellStyle name="Comma 4 3 2 2 2 2 2 3" xfId="5927"/>
    <cellStyle name="Comma 4 3 2 2 2 2 2 3 2" xfId="5928"/>
    <cellStyle name="Comma 4 3 2 2 2 2 2 3 2 2" xfId="31435"/>
    <cellStyle name="Comma 4 3 2 2 2 2 2 3 3" xfId="31434"/>
    <cellStyle name="Comma 4 3 2 2 2 2 2 4" xfId="5929"/>
    <cellStyle name="Comma 4 3 2 2 2 2 2 4 2" xfId="31436"/>
    <cellStyle name="Comma 4 3 2 2 2 2 2 5" xfId="31429"/>
    <cellStyle name="Comma 4 3 2 2 2 2 3" xfId="5930"/>
    <cellStyle name="Comma 4 3 2 2 2 2 3 2" xfId="5931"/>
    <cellStyle name="Comma 4 3 2 2 2 2 3 2 2" xfId="5932"/>
    <cellStyle name="Comma 4 3 2 2 2 2 3 2 2 2" xfId="31439"/>
    <cellStyle name="Comma 4 3 2 2 2 2 3 2 3" xfId="31438"/>
    <cellStyle name="Comma 4 3 2 2 2 2 3 3" xfId="5933"/>
    <cellStyle name="Comma 4 3 2 2 2 2 3 3 2" xfId="31440"/>
    <cellStyle name="Comma 4 3 2 2 2 2 3 4" xfId="31437"/>
    <cellStyle name="Comma 4 3 2 2 2 2 4" xfId="5934"/>
    <cellStyle name="Comma 4 3 2 2 2 2 4 2" xfId="5935"/>
    <cellStyle name="Comma 4 3 2 2 2 2 4 2 2" xfId="31442"/>
    <cellStyle name="Comma 4 3 2 2 2 2 4 3" xfId="31441"/>
    <cellStyle name="Comma 4 3 2 2 2 2 5" xfId="5936"/>
    <cellStyle name="Comma 4 3 2 2 2 2 5 2" xfId="31443"/>
    <cellStyle name="Comma 4 3 2 2 2 2 6" xfId="31428"/>
    <cellStyle name="Comma 4 3 2 2 2 3" xfId="5937"/>
    <cellStyle name="Comma 4 3 2 2 2 3 2" xfId="5938"/>
    <cellStyle name="Comma 4 3 2 2 2 3 2 2" xfId="5939"/>
    <cellStyle name="Comma 4 3 2 2 2 3 2 2 2" xfId="5940"/>
    <cellStyle name="Comma 4 3 2 2 2 3 2 2 2 2" xfId="5941"/>
    <cellStyle name="Comma 4 3 2 2 2 3 2 2 2 2 2" xfId="31448"/>
    <cellStyle name="Comma 4 3 2 2 2 3 2 2 2 3" xfId="31447"/>
    <cellStyle name="Comma 4 3 2 2 2 3 2 2 3" xfId="5942"/>
    <cellStyle name="Comma 4 3 2 2 2 3 2 2 3 2" xfId="31449"/>
    <cellStyle name="Comma 4 3 2 2 2 3 2 2 4" xfId="31446"/>
    <cellStyle name="Comma 4 3 2 2 2 3 2 3" xfId="5943"/>
    <cellStyle name="Comma 4 3 2 2 2 3 2 3 2" xfId="5944"/>
    <cellStyle name="Comma 4 3 2 2 2 3 2 3 2 2" xfId="31451"/>
    <cellStyle name="Comma 4 3 2 2 2 3 2 3 3" xfId="31450"/>
    <cellStyle name="Comma 4 3 2 2 2 3 2 4" xfId="5945"/>
    <cellStyle name="Comma 4 3 2 2 2 3 2 4 2" xfId="31452"/>
    <cellStyle name="Comma 4 3 2 2 2 3 2 5" xfId="31445"/>
    <cellStyle name="Comma 4 3 2 2 2 3 3" xfId="5946"/>
    <cellStyle name="Comma 4 3 2 2 2 3 3 2" xfId="5947"/>
    <cellStyle name="Comma 4 3 2 2 2 3 3 2 2" xfId="5948"/>
    <cellStyle name="Comma 4 3 2 2 2 3 3 2 2 2" xfId="31455"/>
    <cellStyle name="Comma 4 3 2 2 2 3 3 2 3" xfId="31454"/>
    <cellStyle name="Comma 4 3 2 2 2 3 3 3" xfId="5949"/>
    <cellStyle name="Comma 4 3 2 2 2 3 3 3 2" xfId="31456"/>
    <cellStyle name="Comma 4 3 2 2 2 3 3 4" xfId="31453"/>
    <cellStyle name="Comma 4 3 2 2 2 3 4" xfId="5950"/>
    <cellStyle name="Comma 4 3 2 2 2 3 4 2" xfId="5951"/>
    <cellStyle name="Comma 4 3 2 2 2 3 4 2 2" xfId="31458"/>
    <cellStyle name="Comma 4 3 2 2 2 3 4 3" xfId="31457"/>
    <cellStyle name="Comma 4 3 2 2 2 3 5" xfId="5952"/>
    <cellStyle name="Comma 4 3 2 2 2 3 5 2" xfId="31459"/>
    <cellStyle name="Comma 4 3 2 2 2 3 6" xfId="31444"/>
    <cellStyle name="Comma 4 3 2 2 2 4" xfId="5953"/>
    <cellStyle name="Comma 4 3 2 2 2 4 2" xfId="5954"/>
    <cellStyle name="Comma 4 3 2 2 2 4 2 2" xfId="5955"/>
    <cellStyle name="Comma 4 3 2 2 2 4 2 2 2" xfId="5956"/>
    <cellStyle name="Comma 4 3 2 2 2 4 2 2 2 2" xfId="31463"/>
    <cellStyle name="Comma 4 3 2 2 2 4 2 2 3" xfId="31462"/>
    <cellStyle name="Comma 4 3 2 2 2 4 2 3" xfId="5957"/>
    <cellStyle name="Comma 4 3 2 2 2 4 2 3 2" xfId="31464"/>
    <cellStyle name="Comma 4 3 2 2 2 4 2 4" xfId="31461"/>
    <cellStyle name="Comma 4 3 2 2 2 4 3" xfId="5958"/>
    <cellStyle name="Comma 4 3 2 2 2 4 3 2" xfId="5959"/>
    <cellStyle name="Comma 4 3 2 2 2 4 3 2 2" xfId="31466"/>
    <cellStyle name="Comma 4 3 2 2 2 4 3 3" xfId="31465"/>
    <cellStyle name="Comma 4 3 2 2 2 4 4" xfId="5960"/>
    <cellStyle name="Comma 4 3 2 2 2 4 4 2" xfId="31467"/>
    <cellStyle name="Comma 4 3 2 2 2 4 5" xfId="31460"/>
    <cellStyle name="Comma 4 3 2 2 2 5" xfId="5961"/>
    <cellStyle name="Comma 4 3 2 2 2 5 2" xfId="5962"/>
    <cellStyle name="Comma 4 3 2 2 2 5 2 2" xfId="5963"/>
    <cellStyle name="Comma 4 3 2 2 2 5 2 2 2" xfId="31470"/>
    <cellStyle name="Comma 4 3 2 2 2 5 2 3" xfId="31469"/>
    <cellStyle name="Comma 4 3 2 2 2 5 3" xfId="5964"/>
    <cellStyle name="Comma 4 3 2 2 2 5 3 2" xfId="31471"/>
    <cellStyle name="Comma 4 3 2 2 2 5 4" xfId="31468"/>
    <cellStyle name="Comma 4 3 2 2 2 6" xfId="5965"/>
    <cellStyle name="Comma 4 3 2 2 2 6 2" xfId="5966"/>
    <cellStyle name="Comma 4 3 2 2 2 6 2 2" xfId="31473"/>
    <cellStyle name="Comma 4 3 2 2 2 6 3" xfId="31472"/>
    <cellStyle name="Comma 4 3 2 2 2 7" xfId="5967"/>
    <cellStyle name="Comma 4 3 2 2 2 7 2" xfId="31474"/>
    <cellStyle name="Comma 4 3 2 2 2 8" xfId="28952"/>
    <cellStyle name="Comma 4 3 2 2 2 9" xfId="31427"/>
    <cellStyle name="Comma 4 3 2 2 3" xfId="5968"/>
    <cellStyle name="Comma 4 3 2 2 3 2" xfId="5969"/>
    <cellStyle name="Comma 4 3 2 2 3 2 2" xfId="5970"/>
    <cellStyle name="Comma 4 3 2 2 3 2 2 2" xfId="5971"/>
    <cellStyle name="Comma 4 3 2 2 3 2 2 2 2" xfId="5972"/>
    <cellStyle name="Comma 4 3 2 2 3 2 2 2 2 2" xfId="31479"/>
    <cellStyle name="Comma 4 3 2 2 3 2 2 2 3" xfId="31478"/>
    <cellStyle name="Comma 4 3 2 2 3 2 2 3" xfId="5973"/>
    <cellStyle name="Comma 4 3 2 2 3 2 2 3 2" xfId="31480"/>
    <cellStyle name="Comma 4 3 2 2 3 2 2 4" xfId="31477"/>
    <cellStyle name="Comma 4 3 2 2 3 2 3" xfId="5974"/>
    <cellStyle name="Comma 4 3 2 2 3 2 3 2" xfId="5975"/>
    <cellStyle name="Comma 4 3 2 2 3 2 3 2 2" xfId="31482"/>
    <cellStyle name="Comma 4 3 2 2 3 2 3 3" xfId="31481"/>
    <cellStyle name="Comma 4 3 2 2 3 2 4" xfId="5976"/>
    <cellStyle name="Comma 4 3 2 2 3 2 4 2" xfId="31483"/>
    <cellStyle name="Comma 4 3 2 2 3 2 5" xfId="31476"/>
    <cellStyle name="Comma 4 3 2 2 3 3" xfId="5977"/>
    <cellStyle name="Comma 4 3 2 2 3 3 2" xfId="5978"/>
    <cellStyle name="Comma 4 3 2 2 3 3 2 2" xfId="5979"/>
    <cellStyle name="Comma 4 3 2 2 3 3 2 2 2" xfId="31486"/>
    <cellStyle name="Comma 4 3 2 2 3 3 2 3" xfId="31485"/>
    <cellStyle name="Comma 4 3 2 2 3 3 3" xfId="5980"/>
    <cellStyle name="Comma 4 3 2 2 3 3 3 2" xfId="31487"/>
    <cellStyle name="Comma 4 3 2 2 3 3 4" xfId="31484"/>
    <cellStyle name="Comma 4 3 2 2 3 4" xfId="5981"/>
    <cellStyle name="Comma 4 3 2 2 3 4 2" xfId="5982"/>
    <cellStyle name="Comma 4 3 2 2 3 4 2 2" xfId="31489"/>
    <cellStyle name="Comma 4 3 2 2 3 4 3" xfId="31488"/>
    <cellStyle name="Comma 4 3 2 2 3 5" xfId="5983"/>
    <cellStyle name="Comma 4 3 2 2 3 5 2" xfId="31490"/>
    <cellStyle name="Comma 4 3 2 2 3 6" xfId="31475"/>
    <cellStyle name="Comma 4 3 2 2 4" xfId="5984"/>
    <cellStyle name="Comma 4 3 2 2 4 2" xfId="5985"/>
    <cellStyle name="Comma 4 3 2 2 4 2 2" xfId="5986"/>
    <cellStyle name="Comma 4 3 2 2 4 2 2 2" xfId="5987"/>
    <cellStyle name="Comma 4 3 2 2 4 2 2 2 2" xfId="5988"/>
    <cellStyle name="Comma 4 3 2 2 4 2 2 2 2 2" xfId="31495"/>
    <cellStyle name="Comma 4 3 2 2 4 2 2 2 3" xfId="31494"/>
    <cellStyle name="Comma 4 3 2 2 4 2 2 3" xfId="5989"/>
    <cellStyle name="Comma 4 3 2 2 4 2 2 3 2" xfId="31496"/>
    <cellStyle name="Comma 4 3 2 2 4 2 2 4" xfId="31493"/>
    <cellStyle name="Comma 4 3 2 2 4 2 3" xfId="5990"/>
    <cellStyle name="Comma 4 3 2 2 4 2 3 2" xfId="5991"/>
    <cellStyle name="Comma 4 3 2 2 4 2 3 2 2" xfId="31498"/>
    <cellStyle name="Comma 4 3 2 2 4 2 3 3" xfId="31497"/>
    <cellStyle name="Comma 4 3 2 2 4 2 4" xfId="5992"/>
    <cellStyle name="Comma 4 3 2 2 4 2 4 2" xfId="31499"/>
    <cellStyle name="Comma 4 3 2 2 4 2 5" xfId="31492"/>
    <cellStyle name="Comma 4 3 2 2 4 3" xfId="5993"/>
    <cellStyle name="Comma 4 3 2 2 4 3 2" xfId="5994"/>
    <cellStyle name="Comma 4 3 2 2 4 3 2 2" xfId="5995"/>
    <cellStyle name="Comma 4 3 2 2 4 3 2 2 2" xfId="31502"/>
    <cellStyle name="Comma 4 3 2 2 4 3 2 3" xfId="31501"/>
    <cellStyle name="Comma 4 3 2 2 4 3 3" xfId="5996"/>
    <cellStyle name="Comma 4 3 2 2 4 3 3 2" xfId="31503"/>
    <cellStyle name="Comma 4 3 2 2 4 3 4" xfId="31500"/>
    <cellStyle name="Comma 4 3 2 2 4 4" xfId="5997"/>
    <cellStyle name="Comma 4 3 2 2 4 4 2" xfId="5998"/>
    <cellStyle name="Comma 4 3 2 2 4 4 2 2" xfId="31505"/>
    <cellStyle name="Comma 4 3 2 2 4 4 3" xfId="31504"/>
    <cellStyle name="Comma 4 3 2 2 4 5" xfId="5999"/>
    <cellStyle name="Comma 4 3 2 2 4 5 2" xfId="31506"/>
    <cellStyle name="Comma 4 3 2 2 4 6" xfId="31491"/>
    <cellStyle name="Comma 4 3 2 2 5" xfId="6000"/>
    <cellStyle name="Comma 4 3 2 2 5 2" xfId="6001"/>
    <cellStyle name="Comma 4 3 2 2 5 2 2" xfId="6002"/>
    <cellStyle name="Comma 4 3 2 2 5 2 2 2" xfId="6003"/>
    <cellStyle name="Comma 4 3 2 2 5 2 2 2 2" xfId="6004"/>
    <cellStyle name="Comma 4 3 2 2 5 2 2 2 2 2" xfId="31511"/>
    <cellStyle name="Comma 4 3 2 2 5 2 2 2 3" xfId="31510"/>
    <cellStyle name="Comma 4 3 2 2 5 2 2 3" xfId="6005"/>
    <cellStyle name="Comma 4 3 2 2 5 2 2 3 2" xfId="31512"/>
    <cellStyle name="Comma 4 3 2 2 5 2 2 4" xfId="31509"/>
    <cellStyle name="Comma 4 3 2 2 5 2 3" xfId="6006"/>
    <cellStyle name="Comma 4 3 2 2 5 2 3 2" xfId="6007"/>
    <cellStyle name="Comma 4 3 2 2 5 2 3 2 2" xfId="31514"/>
    <cellStyle name="Comma 4 3 2 2 5 2 3 3" xfId="31513"/>
    <cellStyle name="Comma 4 3 2 2 5 2 4" xfId="6008"/>
    <cellStyle name="Comma 4 3 2 2 5 2 4 2" xfId="31515"/>
    <cellStyle name="Comma 4 3 2 2 5 2 5" xfId="31508"/>
    <cellStyle name="Comma 4 3 2 2 5 3" xfId="6009"/>
    <cellStyle name="Comma 4 3 2 2 5 3 2" xfId="6010"/>
    <cellStyle name="Comma 4 3 2 2 5 3 2 2" xfId="6011"/>
    <cellStyle name="Comma 4 3 2 2 5 3 2 2 2" xfId="31518"/>
    <cellStyle name="Comma 4 3 2 2 5 3 2 3" xfId="31517"/>
    <cellStyle name="Comma 4 3 2 2 5 3 3" xfId="6012"/>
    <cellStyle name="Comma 4 3 2 2 5 3 3 2" xfId="31519"/>
    <cellStyle name="Comma 4 3 2 2 5 3 4" xfId="31516"/>
    <cellStyle name="Comma 4 3 2 2 5 4" xfId="6013"/>
    <cellStyle name="Comma 4 3 2 2 5 4 2" xfId="6014"/>
    <cellStyle name="Comma 4 3 2 2 5 4 2 2" xfId="31521"/>
    <cellStyle name="Comma 4 3 2 2 5 4 3" xfId="31520"/>
    <cellStyle name="Comma 4 3 2 2 5 5" xfId="6015"/>
    <cellStyle name="Comma 4 3 2 2 5 5 2" xfId="31522"/>
    <cellStyle name="Comma 4 3 2 2 5 6" xfId="31507"/>
    <cellStyle name="Comma 4 3 2 2 6" xfId="6016"/>
    <cellStyle name="Comma 4 3 2 2 6 2" xfId="6017"/>
    <cellStyle name="Comma 4 3 2 2 6 2 2" xfId="6018"/>
    <cellStyle name="Comma 4 3 2 2 6 2 2 2" xfId="6019"/>
    <cellStyle name="Comma 4 3 2 2 6 2 2 2 2" xfId="31526"/>
    <cellStyle name="Comma 4 3 2 2 6 2 2 3" xfId="31525"/>
    <cellStyle name="Comma 4 3 2 2 6 2 3" xfId="6020"/>
    <cellStyle name="Comma 4 3 2 2 6 2 3 2" xfId="31527"/>
    <cellStyle name="Comma 4 3 2 2 6 2 4" xfId="31524"/>
    <cellStyle name="Comma 4 3 2 2 6 3" xfId="6021"/>
    <cellStyle name="Comma 4 3 2 2 6 3 2" xfId="6022"/>
    <cellStyle name="Comma 4 3 2 2 6 3 2 2" xfId="31529"/>
    <cellStyle name="Comma 4 3 2 2 6 3 3" xfId="31528"/>
    <cellStyle name="Comma 4 3 2 2 6 4" xfId="6023"/>
    <cellStyle name="Comma 4 3 2 2 6 4 2" xfId="31530"/>
    <cellStyle name="Comma 4 3 2 2 6 5" xfId="31523"/>
    <cellStyle name="Comma 4 3 2 2 7" xfId="6024"/>
    <cellStyle name="Comma 4 3 2 2 7 2" xfId="6025"/>
    <cellStyle name="Comma 4 3 2 2 7 2 2" xfId="6026"/>
    <cellStyle name="Comma 4 3 2 2 7 2 2 2" xfId="31533"/>
    <cellStyle name="Comma 4 3 2 2 7 2 3" xfId="31532"/>
    <cellStyle name="Comma 4 3 2 2 7 3" xfId="6027"/>
    <cellStyle name="Comma 4 3 2 2 7 3 2" xfId="31534"/>
    <cellStyle name="Comma 4 3 2 2 7 4" xfId="31531"/>
    <cellStyle name="Comma 4 3 2 2 8" xfId="6028"/>
    <cellStyle name="Comma 4 3 2 2 8 2" xfId="6029"/>
    <cellStyle name="Comma 4 3 2 2 8 2 2" xfId="31536"/>
    <cellStyle name="Comma 4 3 2 2 8 3" xfId="31535"/>
    <cellStyle name="Comma 4 3 2 2 9" xfId="6030"/>
    <cellStyle name="Comma 4 3 2 2 9 2" xfId="6031"/>
    <cellStyle name="Comma 4 3 2 2 9 2 2" xfId="31538"/>
    <cellStyle name="Comma 4 3 2 2 9 3" xfId="31537"/>
    <cellStyle name="Comma 4 3 2 3" xfId="6032"/>
    <cellStyle name="Comma 4 3 2 3 10" xfId="6033"/>
    <cellStyle name="Comma 4 3 2 3 10 2" xfId="31540"/>
    <cellStyle name="Comma 4 3 2 3 11" xfId="28953"/>
    <cellStyle name="Comma 4 3 2 3 12" xfId="31539"/>
    <cellStyle name="Comma 4 3 2 3 2" xfId="6034"/>
    <cellStyle name="Comma 4 3 2 3 2 2" xfId="6035"/>
    <cellStyle name="Comma 4 3 2 3 2 2 2" xfId="6036"/>
    <cellStyle name="Comma 4 3 2 3 2 2 2 2" xfId="6037"/>
    <cellStyle name="Comma 4 3 2 3 2 2 2 2 2" xfId="6038"/>
    <cellStyle name="Comma 4 3 2 3 2 2 2 2 2 2" xfId="6039"/>
    <cellStyle name="Comma 4 3 2 3 2 2 2 2 2 2 2" xfId="31546"/>
    <cellStyle name="Comma 4 3 2 3 2 2 2 2 2 3" xfId="31545"/>
    <cellStyle name="Comma 4 3 2 3 2 2 2 2 3" xfId="6040"/>
    <cellStyle name="Comma 4 3 2 3 2 2 2 2 3 2" xfId="31547"/>
    <cellStyle name="Comma 4 3 2 3 2 2 2 2 4" xfId="31544"/>
    <cellStyle name="Comma 4 3 2 3 2 2 2 3" xfId="6041"/>
    <cellStyle name="Comma 4 3 2 3 2 2 2 3 2" xfId="6042"/>
    <cellStyle name="Comma 4 3 2 3 2 2 2 3 2 2" xfId="31549"/>
    <cellStyle name="Comma 4 3 2 3 2 2 2 3 3" xfId="31548"/>
    <cellStyle name="Comma 4 3 2 3 2 2 2 4" xfId="6043"/>
    <cellStyle name="Comma 4 3 2 3 2 2 2 4 2" xfId="31550"/>
    <cellStyle name="Comma 4 3 2 3 2 2 2 5" xfId="31543"/>
    <cellStyle name="Comma 4 3 2 3 2 2 3" xfId="6044"/>
    <cellStyle name="Comma 4 3 2 3 2 2 3 2" xfId="6045"/>
    <cellStyle name="Comma 4 3 2 3 2 2 3 2 2" xfId="6046"/>
    <cellStyle name="Comma 4 3 2 3 2 2 3 2 2 2" xfId="31553"/>
    <cellStyle name="Comma 4 3 2 3 2 2 3 2 3" xfId="31552"/>
    <cellStyle name="Comma 4 3 2 3 2 2 3 3" xfId="6047"/>
    <cellStyle name="Comma 4 3 2 3 2 2 3 3 2" xfId="31554"/>
    <cellStyle name="Comma 4 3 2 3 2 2 3 4" xfId="31551"/>
    <cellStyle name="Comma 4 3 2 3 2 2 4" xfId="6048"/>
    <cellStyle name="Comma 4 3 2 3 2 2 4 2" xfId="6049"/>
    <cellStyle name="Comma 4 3 2 3 2 2 4 2 2" xfId="31556"/>
    <cellStyle name="Comma 4 3 2 3 2 2 4 3" xfId="31555"/>
    <cellStyle name="Comma 4 3 2 3 2 2 5" xfId="6050"/>
    <cellStyle name="Comma 4 3 2 3 2 2 5 2" xfId="31557"/>
    <cellStyle name="Comma 4 3 2 3 2 2 6" xfId="31542"/>
    <cellStyle name="Comma 4 3 2 3 2 3" xfId="6051"/>
    <cellStyle name="Comma 4 3 2 3 2 3 2" xfId="6052"/>
    <cellStyle name="Comma 4 3 2 3 2 3 2 2" xfId="6053"/>
    <cellStyle name="Comma 4 3 2 3 2 3 2 2 2" xfId="6054"/>
    <cellStyle name="Comma 4 3 2 3 2 3 2 2 2 2" xfId="6055"/>
    <cellStyle name="Comma 4 3 2 3 2 3 2 2 2 2 2" xfId="31562"/>
    <cellStyle name="Comma 4 3 2 3 2 3 2 2 2 3" xfId="31561"/>
    <cellStyle name="Comma 4 3 2 3 2 3 2 2 3" xfId="6056"/>
    <cellStyle name="Comma 4 3 2 3 2 3 2 2 3 2" xfId="31563"/>
    <cellStyle name="Comma 4 3 2 3 2 3 2 2 4" xfId="31560"/>
    <cellStyle name="Comma 4 3 2 3 2 3 2 3" xfId="6057"/>
    <cellStyle name="Comma 4 3 2 3 2 3 2 3 2" xfId="6058"/>
    <cellStyle name="Comma 4 3 2 3 2 3 2 3 2 2" xfId="31565"/>
    <cellStyle name="Comma 4 3 2 3 2 3 2 3 3" xfId="31564"/>
    <cellStyle name="Comma 4 3 2 3 2 3 2 4" xfId="6059"/>
    <cellStyle name="Comma 4 3 2 3 2 3 2 4 2" xfId="31566"/>
    <cellStyle name="Comma 4 3 2 3 2 3 2 5" xfId="31559"/>
    <cellStyle name="Comma 4 3 2 3 2 3 3" xfId="6060"/>
    <cellStyle name="Comma 4 3 2 3 2 3 3 2" xfId="6061"/>
    <cellStyle name="Comma 4 3 2 3 2 3 3 2 2" xfId="6062"/>
    <cellStyle name="Comma 4 3 2 3 2 3 3 2 2 2" xfId="31569"/>
    <cellStyle name="Comma 4 3 2 3 2 3 3 2 3" xfId="31568"/>
    <cellStyle name="Comma 4 3 2 3 2 3 3 3" xfId="6063"/>
    <cellStyle name="Comma 4 3 2 3 2 3 3 3 2" xfId="31570"/>
    <cellStyle name="Comma 4 3 2 3 2 3 3 4" xfId="31567"/>
    <cellStyle name="Comma 4 3 2 3 2 3 4" xfId="6064"/>
    <cellStyle name="Comma 4 3 2 3 2 3 4 2" xfId="6065"/>
    <cellStyle name="Comma 4 3 2 3 2 3 4 2 2" xfId="31572"/>
    <cellStyle name="Comma 4 3 2 3 2 3 4 3" xfId="31571"/>
    <cellStyle name="Comma 4 3 2 3 2 3 5" xfId="6066"/>
    <cellStyle name="Comma 4 3 2 3 2 3 5 2" xfId="31573"/>
    <cellStyle name="Comma 4 3 2 3 2 3 6" xfId="31558"/>
    <cellStyle name="Comma 4 3 2 3 2 4" xfId="6067"/>
    <cellStyle name="Comma 4 3 2 3 2 4 2" xfId="6068"/>
    <cellStyle name="Comma 4 3 2 3 2 4 2 2" xfId="6069"/>
    <cellStyle name="Comma 4 3 2 3 2 4 2 2 2" xfId="6070"/>
    <cellStyle name="Comma 4 3 2 3 2 4 2 2 2 2" xfId="31577"/>
    <cellStyle name="Comma 4 3 2 3 2 4 2 2 3" xfId="31576"/>
    <cellStyle name="Comma 4 3 2 3 2 4 2 3" xfId="6071"/>
    <cellStyle name="Comma 4 3 2 3 2 4 2 3 2" xfId="31578"/>
    <cellStyle name="Comma 4 3 2 3 2 4 2 4" xfId="31575"/>
    <cellStyle name="Comma 4 3 2 3 2 4 3" xfId="6072"/>
    <cellStyle name="Comma 4 3 2 3 2 4 3 2" xfId="6073"/>
    <cellStyle name="Comma 4 3 2 3 2 4 3 2 2" xfId="31580"/>
    <cellStyle name="Comma 4 3 2 3 2 4 3 3" xfId="31579"/>
    <cellStyle name="Comma 4 3 2 3 2 4 4" xfId="6074"/>
    <cellStyle name="Comma 4 3 2 3 2 4 4 2" xfId="31581"/>
    <cellStyle name="Comma 4 3 2 3 2 4 5" xfId="31574"/>
    <cellStyle name="Comma 4 3 2 3 2 5" xfId="6075"/>
    <cellStyle name="Comma 4 3 2 3 2 5 2" xfId="6076"/>
    <cellStyle name="Comma 4 3 2 3 2 5 2 2" xfId="6077"/>
    <cellStyle name="Comma 4 3 2 3 2 5 2 2 2" xfId="31584"/>
    <cellStyle name="Comma 4 3 2 3 2 5 2 3" xfId="31583"/>
    <cellStyle name="Comma 4 3 2 3 2 5 3" xfId="6078"/>
    <cellStyle name="Comma 4 3 2 3 2 5 3 2" xfId="31585"/>
    <cellStyle name="Comma 4 3 2 3 2 5 4" xfId="31582"/>
    <cellStyle name="Comma 4 3 2 3 2 6" xfId="6079"/>
    <cellStyle name="Comma 4 3 2 3 2 6 2" xfId="6080"/>
    <cellStyle name="Comma 4 3 2 3 2 6 2 2" xfId="31587"/>
    <cellStyle name="Comma 4 3 2 3 2 6 3" xfId="31586"/>
    <cellStyle name="Comma 4 3 2 3 2 7" xfId="6081"/>
    <cellStyle name="Comma 4 3 2 3 2 7 2" xfId="31588"/>
    <cellStyle name="Comma 4 3 2 3 2 8" xfId="28954"/>
    <cellStyle name="Comma 4 3 2 3 2 9" xfId="31541"/>
    <cellStyle name="Comma 4 3 2 3 3" xfId="6082"/>
    <cellStyle name="Comma 4 3 2 3 3 2" xfId="6083"/>
    <cellStyle name="Comma 4 3 2 3 3 2 2" xfId="6084"/>
    <cellStyle name="Comma 4 3 2 3 3 2 2 2" xfId="6085"/>
    <cellStyle name="Comma 4 3 2 3 3 2 2 2 2" xfId="6086"/>
    <cellStyle name="Comma 4 3 2 3 3 2 2 2 2 2" xfId="31593"/>
    <cellStyle name="Comma 4 3 2 3 3 2 2 2 3" xfId="31592"/>
    <cellStyle name="Comma 4 3 2 3 3 2 2 3" xfId="6087"/>
    <cellStyle name="Comma 4 3 2 3 3 2 2 3 2" xfId="31594"/>
    <cellStyle name="Comma 4 3 2 3 3 2 2 4" xfId="31591"/>
    <cellStyle name="Comma 4 3 2 3 3 2 3" xfId="6088"/>
    <cellStyle name="Comma 4 3 2 3 3 2 3 2" xfId="6089"/>
    <cellStyle name="Comma 4 3 2 3 3 2 3 2 2" xfId="31596"/>
    <cellStyle name="Comma 4 3 2 3 3 2 3 3" xfId="31595"/>
    <cellStyle name="Comma 4 3 2 3 3 2 4" xfId="6090"/>
    <cellStyle name="Comma 4 3 2 3 3 2 4 2" xfId="31597"/>
    <cellStyle name="Comma 4 3 2 3 3 2 5" xfId="31590"/>
    <cellStyle name="Comma 4 3 2 3 3 3" xfId="6091"/>
    <cellStyle name="Comma 4 3 2 3 3 3 2" xfId="6092"/>
    <cellStyle name="Comma 4 3 2 3 3 3 2 2" xfId="6093"/>
    <cellStyle name="Comma 4 3 2 3 3 3 2 2 2" xfId="31600"/>
    <cellStyle name="Comma 4 3 2 3 3 3 2 3" xfId="31599"/>
    <cellStyle name="Comma 4 3 2 3 3 3 3" xfId="6094"/>
    <cellStyle name="Comma 4 3 2 3 3 3 3 2" xfId="31601"/>
    <cellStyle name="Comma 4 3 2 3 3 3 4" xfId="31598"/>
    <cellStyle name="Comma 4 3 2 3 3 4" xfId="6095"/>
    <cellStyle name="Comma 4 3 2 3 3 4 2" xfId="6096"/>
    <cellStyle name="Comma 4 3 2 3 3 4 2 2" xfId="31603"/>
    <cellStyle name="Comma 4 3 2 3 3 4 3" xfId="31602"/>
    <cellStyle name="Comma 4 3 2 3 3 5" xfId="6097"/>
    <cellStyle name="Comma 4 3 2 3 3 5 2" xfId="31604"/>
    <cellStyle name="Comma 4 3 2 3 3 6" xfId="31589"/>
    <cellStyle name="Comma 4 3 2 3 4" xfId="6098"/>
    <cellStyle name="Comma 4 3 2 3 4 2" xfId="6099"/>
    <cellStyle name="Comma 4 3 2 3 4 2 2" xfId="6100"/>
    <cellStyle name="Comma 4 3 2 3 4 2 2 2" xfId="6101"/>
    <cellStyle name="Comma 4 3 2 3 4 2 2 2 2" xfId="6102"/>
    <cellStyle name="Comma 4 3 2 3 4 2 2 2 2 2" xfId="31609"/>
    <cellStyle name="Comma 4 3 2 3 4 2 2 2 3" xfId="31608"/>
    <cellStyle name="Comma 4 3 2 3 4 2 2 3" xfId="6103"/>
    <cellStyle name="Comma 4 3 2 3 4 2 2 3 2" xfId="31610"/>
    <cellStyle name="Comma 4 3 2 3 4 2 2 4" xfId="31607"/>
    <cellStyle name="Comma 4 3 2 3 4 2 3" xfId="6104"/>
    <cellStyle name="Comma 4 3 2 3 4 2 3 2" xfId="6105"/>
    <cellStyle name="Comma 4 3 2 3 4 2 3 2 2" xfId="31612"/>
    <cellStyle name="Comma 4 3 2 3 4 2 3 3" xfId="31611"/>
    <cellStyle name="Comma 4 3 2 3 4 2 4" xfId="6106"/>
    <cellStyle name="Comma 4 3 2 3 4 2 4 2" xfId="31613"/>
    <cellStyle name="Comma 4 3 2 3 4 2 5" xfId="31606"/>
    <cellStyle name="Comma 4 3 2 3 4 3" xfId="6107"/>
    <cellStyle name="Comma 4 3 2 3 4 3 2" xfId="6108"/>
    <cellStyle name="Comma 4 3 2 3 4 3 2 2" xfId="6109"/>
    <cellStyle name="Comma 4 3 2 3 4 3 2 2 2" xfId="31616"/>
    <cellStyle name="Comma 4 3 2 3 4 3 2 3" xfId="31615"/>
    <cellStyle name="Comma 4 3 2 3 4 3 3" xfId="6110"/>
    <cellStyle name="Comma 4 3 2 3 4 3 3 2" xfId="31617"/>
    <cellStyle name="Comma 4 3 2 3 4 3 4" xfId="31614"/>
    <cellStyle name="Comma 4 3 2 3 4 4" xfId="6111"/>
    <cellStyle name="Comma 4 3 2 3 4 4 2" xfId="6112"/>
    <cellStyle name="Comma 4 3 2 3 4 4 2 2" xfId="31619"/>
    <cellStyle name="Comma 4 3 2 3 4 4 3" xfId="31618"/>
    <cellStyle name="Comma 4 3 2 3 4 5" xfId="6113"/>
    <cellStyle name="Comma 4 3 2 3 4 5 2" xfId="31620"/>
    <cellStyle name="Comma 4 3 2 3 4 6" xfId="31605"/>
    <cellStyle name="Comma 4 3 2 3 5" xfId="6114"/>
    <cellStyle name="Comma 4 3 2 3 5 2" xfId="6115"/>
    <cellStyle name="Comma 4 3 2 3 5 2 2" xfId="6116"/>
    <cellStyle name="Comma 4 3 2 3 5 2 2 2" xfId="6117"/>
    <cellStyle name="Comma 4 3 2 3 5 2 2 2 2" xfId="6118"/>
    <cellStyle name="Comma 4 3 2 3 5 2 2 2 2 2" xfId="31625"/>
    <cellStyle name="Comma 4 3 2 3 5 2 2 2 3" xfId="31624"/>
    <cellStyle name="Comma 4 3 2 3 5 2 2 3" xfId="6119"/>
    <cellStyle name="Comma 4 3 2 3 5 2 2 3 2" xfId="31626"/>
    <cellStyle name="Comma 4 3 2 3 5 2 2 4" xfId="31623"/>
    <cellStyle name="Comma 4 3 2 3 5 2 3" xfId="6120"/>
    <cellStyle name="Comma 4 3 2 3 5 2 3 2" xfId="6121"/>
    <cellStyle name="Comma 4 3 2 3 5 2 3 2 2" xfId="31628"/>
    <cellStyle name="Comma 4 3 2 3 5 2 3 3" xfId="31627"/>
    <cellStyle name="Comma 4 3 2 3 5 2 4" xfId="6122"/>
    <cellStyle name="Comma 4 3 2 3 5 2 4 2" xfId="31629"/>
    <cellStyle name="Comma 4 3 2 3 5 2 5" xfId="31622"/>
    <cellStyle name="Comma 4 3 2 3 5 3" xfId="6123"/>
    <cellStyle name="Comma 4 3 2 3 5 3 2" xfId="6124"/>
    <cellStyle name="Comma 4 3 2 3 5 3 2 2" xfId="6125"/>
    <cellStyle name="Comma 4 3 2 3 5 3 2 2 2" xfId="31632"/>
    <cellStyle name="Comma 4 3 2 3 5 3 2 3" xfId="31631"/>
    <cellStyle name="Comma 4 3 2 3 5 3 3" xfId="6126"/>
    <cellStyle name="Comma 4 3 2 3 5 3 3 2" xfId="31633"/>
    <cellStyle name="Comma 4 3 2 3 5 3 4" xfId="31630"/>
    <cellStyle name="Comma 4 3 2 3 5 4" xfId="6127"/>
    <cellStyle name="Comma 4 3 2 3 5 4 2" xfId="6128"/>
    <cellStyle name="Comma 4 3 2 3 5 4 2 2" xfId="31635"/>
    <cellStyle name="Comma 4 3 2 3 5 4 3" xfId="31634"/>
    <cellStyle name="Comma 4 3 2 3 5 5" xfId="6129"/>
    <cellStyle name="Comma 4 3 2 3 5 5 2" xfId="31636"/>
    <cellStyle name="Comma 4 3 2 3 5 6" xfId="31621"/>
    <cellStyle name="Comma 4 3 2 3 6" xfId="6130"/>
    <cellStyle name="Comma 4 3 2 3 6 2" xfId="6131"/>
    <cellStyle name="Comma 4 3 2 3 6 2 2" xfId="6132"/>
    <cellStyle name="Comma 4 3 2 3 6 2 2 2" xfId="6133"/>
    <cellStyle name="Comma 4 3 2 3 6 2 2 2 2" xfId="31640"/>
    <cellStyle name="Comma 4 3 2 3 6 2 2 3" xfId="31639"/>
    <cellStyle name="Comma 4 3 2 3 6 2 3" xfId="6134"/>
    <cellStyle name="Comma 4 3 2 3 6 2 3 2" xfId="31641"/>
    <cellStyle name="Comma 4 3 2 3 6 2 4" xfId="31638"/>
    <cellStyle name="Comma 4 3 2 3 6 3" xfId="6135"/>
    <cellStyle name="Comma 4 3 2 3 6 3 2" xfId="6136"/>
    <cellStyle name="Comma 4 3 2 3 6 3 2 2" xfId="31643"/>
    <cellStyle name="Comma 4 3 2 3 6 3 3" xfId="31642"/>
    <cellStyle name="Comma 4 3 2 3 6 4" xfId="6137"/>
    <cellStyle name="Comma 4 3 2 3 6 4 2" xfId="31644"/>
    <cellStyle name="Comma 4 3 2 3 6 5" xfId="31637"/>
    <cellStyle name="Comma 4 3 2 3 7" xfId="6138"/>
    <cellStyle name="Comma 4 3 2 3 7 2" xfId="6139"/>
    <cellStyle name="Comma 4 3 2 3 7 2 2" xfId="6140"/>
    <cellStyle name="Comma 4 3 2 3 7 2 2 2" xfId="31647"/>
    <cellStyle name="Comma 4 3 2 3 7 2 3" xfId="31646"/>
    <cellStyle name="Comma 4 3 2 3 7 3" xfId="6141"/>
    <cellStyle name="Comma 4 3 2 3 7 3 2" xfId="31648"/>
    <cellStyle name="Comma 4 3 2 3 7 4" xfId="31645"/>
    <cellStyle name="Comma 4 3 2 3 8" xfId="6142"/>
    <cellStyle name="Comma 4 3 2 3 8 2" xfId="6143"/>
    <cellStyle name="Comma 4 3 2 3 8 2 2" xfId="31650"/>
    <cellStyle name="Comma 4 3 2 3 8 3" xfId="31649"/>
    <cellStyle name="Comma 4 3 2 3 9" xfId="6144"/>
    <cellStyle name="Comma 4 3 2 3 9 2" xfId="6145"/>
    <cellStyle name="Comma 4 3 2 3 9 2 2" xfId="31652"/>
    <cellStyle name="Comma 4 3 2 3 9 3" xfId="31651"/>
    <cellStyle name="Comma 4 3 2 4" xfId="6146"/>
    <cellStyle name="Comma 4 3 2 4 2" xfId="6147"/>
    <cellStyle name="Comma 4 3 2 4 2 2" xfId="6148"/>
    <cellStyle name="Comma 4 3 2 4 2 2 2" xfId="6149"/>
    <cellStyle name="Comma 4 3 2 4 2 2 2 2" xfId="6150"/>
    <cellStyle name="Comma 4 3 2 4 2 2 2 2 2" xfId="6151"/>
    <cellStyle name="Comma 4 3 2 4 2 2 2 2 2 2" xfId="31658"/>
    <cellStyle name="Comma 4 3 2 4 2 2 2 2 3" xfId="31657"/>
    <cellStyle name="Comma 4 3 2 4 2 2 2 3" xfId="6152"/>
    <cellStyle name="Comma 4 3 2 4 2 2 2 3 2" xfId="31659"/>
    <cellStyle name="Comma 4 3 2 4 2 2 2 4" xfId="31656"/>
    <cellStyle name="Comma 4 3 2 4 2 2 3" xfId="6153"/>
    <cellStyle name="Comma 4 3 2 4 2 2 3 2" xfId="6154"/>
    <cellStyle name="Comma 4 3 2 4 2 2 3 2 2" xfId="31661"/>
    <cellStyle name="Comma 4 3 2 4 2 2 3 3" xfId="31660"/>
    <cellStyle name="Comma 4 3 2 4 2 2 4" xfId="6155"/>
    <cellStyle name="Comma 4 3 2 4 2 2 4 2" xfId="31662"/>
    <cellStyle name="Comma 4 3 2 4 2 2 5" xfId="31655"/>
    <cellStyle name="Comma 4 3 2 4 2 3" xfId="6156"/>
    <cellStyle name="Comma 4 3 2 4 2 3 2" xfId="6157"/>
    <cellStyle name="Comma 4 3 2 4 2 3 2 2" xfId="6158"/>
    <cellStyle name="Comma 4 3 2 4 2 3 2 2 2" xfId="31665"/>
    <cellStyle name="Comma 4 3 2 4 2 3 2 3" xfId="31664"/>
    <cellStyle name="Comma 4 3 2 4 2 3 3" xfId="6159"/>
    <cellStyle name="Comma 4 3 2 4 2 3 3 2" xfId="31666"/>
    <cellStyle name="Comma 4 3 2 4 2 3 4" xfId="31663"/>
    <cellStyle name="Comma 4 3 2 4 2 4" xfId="6160"/>
    <cellStyle name="Comma 4 3 2 4 2 4 2" xfId="6161"/>
    <cellStyle name="Comma 4 3 2 4 2 4 2 2" xfId="31668"/>
    <cellStyle name="Comma 4 3 2 4 2 4 3" xfId="31667"/>
    <cellStyle name="Comma 4 3 2 4 2 5" xfId="6162"/>
    <cellStyle name="Comma 4 3 2 4 2 5 2" xfId="31669"/>
    <cellStyle name="Comma 4 3 2 4 2 6" xfId="31654"/>
    <cellStyle name="Comma 4 3 2 4 3" xfId="6163"/>
    <cellStyle name="Comma 4 3 2 4 3 2" xfId="6164"/>
    <cellStyle name="Comma 4 3 2 4 3 2 2" xfId="6165"/>
    <cellStyle name="Comma 4 3 2 4 3 2 2 2" xfId="6166"/>
    <cellStyle name="Comma 4 3 2 4 3 2 2 2 2" xfId="6167"/>
    <cellStyle name="Comma 4 3 2 4 3 2 2 2 2 2" xfId="31674"/>
    <cellStyle name="Comma 4 3 2 4 3 2 2 2 3" xfId="31673"/>
    <cellStyle name="Comma 4 3 2 4 3 2 2 3" xfId="6168"/>
    <cellStyle name="Comma 4 3 2 4 3 2 2 3 2" xfId="31675"/>
    <cellStyle name="Comma 4 3 2 4 3 2 2 4" xfId="31672"/>
    <cellStyle name="Comma 4 3 2 4 3 2 3" xfId="6169"/>
    <cellStyle name="Comma 4 3 2 4 3 2 3 2" xfId="6170"/>
    <cellStyle name="Comma 4 3 2 4 3 2 3 2 2" xfId="31677"/>
    <cellStyle name="Comma 4 3 2 4 3 2 3 3" xfId="31676"/>
    <cellStyle name="Comma 4 3 2 4 3 2 4" xfId="6171"/>
    <cellStyle name="Comma 4 3 2 4 3 2 4 2" xfId="31678"/>
    <cellStyle name="Comma 4 3 2 4 3 2 5" xfId="31671"/>
    <cellStyle name="Comma 4 3 2 4 3 3" xfId="6172"/>
    <cellStyle name="Comma 4 3 2 4 3 3 2" xfId="6173"/>
    <cellStyle name="Comma 4 3 2 4 3 3 2 2" xfId="6174"/>
    <cellStyle name="Comma 4 3 2 4 3 3 2 2 2" xfId="31681"/>
    <cellStyle name="Comma 4 3 2 4 3 3 2 3" xfId="31680"/>
    <cellStyle name="Comma 4 3 2 4 3 3 3" xfId="6175"/>
    <cellStyle name="Comma 4 3 2 4 3 3 3 2" xfId="31682"/>
    <cellStyle name="Comma 4 3 2 4 3 3 4" xfId="31679"/>
    <cellStyle name="Comma 4 3 2 4 3 4" xfId="6176"/>
    <cellStyle name="Comma 4 3 2 4 3 4 2" xfId="6177"/>
    <cellStyle name="Comma 4 3 2 4 3 4 2 2" xfId="31684"/>
    <cellStyle name="Comma 4 3 2 4 3 4 3" xfId="31683"/>
    <cellStyle name="Comma 4 3 2 4 3 5" xfId="6178"/>
    <cellStyle name="Comma 4 3 2 4 3 5 2" xfId="31685"/>
    <cellStyle name="Comma 4 3 2 4 3 6" xfId="31670"/>
    <cellStyle name="Comma 4 3 2 4 4" xfId="6179"/>
    <cellStyle name="Comma 4 3 2 4 4 2" xfId="6180"/>
    <cellStyle name="Comma 4 3 2 4 4 2 2" xfId="6181"/>
    <cellStyle name="Comma 4 3 2 4 4 2 2 2" xfId="6182"/>
    <cellStyle name="Comma 4 3 2 4 4 2 2 2 2" xfId="31689"/>
    <cellStyle name="Comma 4 3 2 4 4 2 2 3" xfId="31688"/>
    <cellStyle name="Comma 4 3 2 4 4 2 3" xfId="6183"/>
    <cellStyle name="Comma 4 3 2 4 4 2 3 2" xfId="31690"/>
    <cellStyle name="Comma 4 3 2 4 4 2 4" xfId="31687"/>
    <cellStyle name="Comma 4 3 2 4 4 3" xfId="6184"/>
    <cellStyle name="Comma 4 3 2 4 4 3 2" xfId="6185"/>
    <cellStyle name="Comma 4 3 2 4 4 3 2 2" xfId="31692"/>
    <cellStyle name="Comma 4 3 2 4 4 3 3" xfId="31691"/>
    <cellStyle name="Comma 4 3 2 4 4 4" xfId="6186"/>
    <cellStyle name="Comma 4 3 2 4 4 4 2" xfId="31693"/>
    <cellStyle name="Comma 4 3 2 4 4 5" xfId="31686"/>
    <cellStyle name="Comma 4 3 2 4 5" xfId="6187"/>
    <cellStyle name="Comma 4 3 2 4 5 2" xfId="6188"/>
    <cellStyle name="Comma 4 3 2 4 5 2 2" xfId="6189"/>
    <cellStyle name="Comma 4 3 2 4 5 2 2 2" xfId="31696"/>
    <cellStyle name="Comma 4 3 2 4 5 2 3" xfId="31695"/>
    <cellStyle name="Comma 4 3 2 4 5 3" xfId="6190"/>
    <cellStyle name="Comma 4 3 2 4 5 3 2" xfId="31697"/>
    <cellStyle name="Comma 4 3 2 4 5 4" xfId="31694"/>
    <cellStyle name="Comma 4 3 2 4 6" xfId="6191"/>
    <cellStyle name="Comma 4 3 2 4 6 2" xfId="6192"/>
    <cellStyle name="Comma 4 3 2 4 6 2 2" xfId="31699"/>
    <cellStyle name="Comma 4 3 2 4 6 3" xfId="31698"/>
    <cellStyle name="Comma 4 3 2 4 7" xfId="6193"/>
    <cellStyle name="Comma 4 3 2 4 7 2" xfId="31700"/>
    <cellStyle name="Comma 4 3 2 4 8" xfId="28955"/>
    <cellStyle name="Comma 4 3 2 4 9" xfId="31653"/>
    <cellStyle name="Comma 4 3 2 5" xfId="6194"/>
    <cellStyle name="Comma 4 3 2 5 2" xfId="6195"/>
    <cellStyle name="Comma 4 3 2 5 2 2" xfId="6196"/>
    <cellStyle name="Comma 4 3 2 5 2 2 2" xfId="6197"/>
    <cellStyle name="Comma 4 3 2 5 2 2 2 2" xfId="6198"/>
    <cellStyle name="Comma 4 3 2 5 2 2 2 2 2" xfId="31705"/>
    <cellStyle name="Comma 4 3 2 5 2 2 2 3" xfId="31704"/>
    <cellStyle name="Comma 4 3 2 5 2 2 3" xfId="6199"/>
    <cellStyle name="Comma 4 3 2 5 2 2 3 2" xfId="31706"/>
    <cellStyle name="Comma 4 3 2 5 2 2 4" xfId="31703"/>
    <cellStyle name="Comma 4 3 2 5 2 3" xfId="6200"/>
    <cellStyle name="Comma 4 3 2 5 2 3 2" xfId="6201"/>
    <cellStyle name="Comma 4 3 2 5 2 3 2 2" xfId="31708"/>
    <cellStyle name="Comma 4 3 2 5 2 3 3" xfId="31707"/>
    <cellStyle name="Comma 4 3 2 5 2 4" xfId="6202"/>
    <cellStyle name="Comma 4 3 2 5 2 4 2" xfId="31709"/>
    <cellStyle name="Comma 4 3 2 5 2 5" xfId="31702"/>
    <cellStyle name="Comma 4 3 2 5 3" xfId="6203"/>
    <cellStyle name="Comma 4 3 2 5 3 2" xfId="6204"/>
    <cellStyle name="Comma 4 3 2 5 3 2 2" xfId="6205"/>
    <cellStyle name="Comma 4 3 2 5 3 2 2 2" xfId="31712"/>
    <cellStyle name="Comma 4 3 2 5 3 2 3" xfId="31711"/>
    <cellStyle name="Comma 4 3 2 5 3 3" xfId="6206"/>
    <cellStyle name="Comma 4 3 2 5 3 3 2" xfId="31713"/>
    <cellStyle name="Comma 4 3 2 5 3 4" xfId="31710"/>
    <cellStyle name="Comma 4 3 2 5 4" xfId="6207"/>
    <cellStyle name="Comma 4 3 2 5 4 2" xfId="6208"/>
    <cellStyle name="Comma 4 3 2 5 4 2 2" xfId="31715"/>
    <cellStyle name="Comma 4 3 2 5 4 3" xfId="31714"/>
    <cellStyle name="Comma 4 3 2 5 5" xfId="6209"/>
    <cellStyle name="Comma 4 3 2 5 5 2" xfId="31716"/>
    <cellStyle name="Comma 4 3 2 5 6" xfId="31701"/>
    <cellStyle name="Comma 4 3 2 6" xfId="6210"/>
    <cellStyle name="Comma 4 3 2 6 2" xfId="6211"/>
    <cellStyle name="Comma 4 3 2 6 2 2" xfId="6212"/>
    <cellStyle name="Comma 4 3 2 6 2 2 2" xfId="6213"/>
    <cellStyle name="Comma 4 3 2 6 2 2 2 2" xfId="6214"/>
    <cellStyle name="Comma 4 3 2 6 2 2 2 2 2" xfId="31721"/>
    <cellStyle name="Comma 4 3 2 6 2 2 2 3" xfId="31720"/>
    <cellStyle name="Comma 4 3 2 6 2 2 3" xfId="6215"/>
    <cellStyle name="Comma 4 3 2 6 2 2 3 2" xfId="31722"/>
    <cellStyle name="Comma 4 3 2 6 2 2 4" xfId="31719"/>
    <cellStyle name="Comma 4 3 2 6 2 3" xfId="6216"/>
    <cellStyle name="Comma 4 3 2 6 2 3 2" xfId="6217"/>
    <cellStyle name="Comma 4 3 2 6 2 3 2 2" xfId="31724"/>
    <cellStyle name="Comma 4 3 2 6 2 3 3" xfId="31723"/>
    <cellStyle name="Comma 4 3 2 6 2 4" xfId="6218"/>
    <cellStyle name="Comma 4 3 2 6 2 4 2" xfId="31725"/>
    <cellStyle name="Comma 4 3 2 6 2 5" xfId="31718"/>
    <cellStyle name="Comma 4 3 2 6 3" xfId="6219"/>
    <cellStyle name="Comma 4 3 2 6 3 2" xfId="6220"/>
    <cellStyle name="Comma 4 3 2 6 3 2 2" xfId="6221"/>
    <cellStyle name="Comma 4 3 2 6 3 2 2 2" xfId="31728"/>
    <cellStyle name="Comma 4 3 2 6 3 2 3" xfId="31727"/>
    <cellStyle name="Comma 4 3 2 6 3 3" xfId="6222"/>
    <cellStyle name="Comma 4 3 2 6 3 3 2" xfId="31729"/>
    <cellStyle name="Comma 4 3 2 6 3 4" xfId="31726"/>
    <cellStyle name="Comma 4 3 2 6 4" xfId="6223"/>
    <cellStyle name="Comma 4 3 2 6 4 2" xfId="6224"/>
    <cellStyle name="Comma 4 3 2 6 4 2 2" xfId="31731"/>
    <cellStyle name="Comma 4 3 2 6 4 3" xfId="31730"/>
    <cellStyle name="Comma 4 3 2 6 5" xfId="6225"/>
    <cellStyle name="Comma 4 3 2 6 5 2" xfId="31732"/>
    <cellStyle name="Comma 4 3 2 6 6" xfId="31717"/>
    <cellStyle name="Comma 4 3 2 7" xfId="6226"/>
    <cellStyle name="Comma 4 3 2 7 2" xfId="6227"/>
    <cellStyle name="Comma 4 3 2 7 2 2" xfId="6228"/>
    <cellStyle name="Comma 4 3 2 7 2 2 2" xfId="6229"/>
    <cellStyle name="Comma 4 3 2 7 2 2 2 2" xfId="6230"/>
    <cellStyle name="Comma 4 3 2 7 2 2 2 2 2" xfId="31737"/>
    <cellStyle name="Comma 4 3 2 7 2 2 2 3" xfId="31736"/>
    <cellStyle name="Comma 4 3 2 7 2 2 3" xfId="6231"/>
    <cellStyle name="Comma 4 3 2 7 2 2 3 2" xfId="31738"/>
    <cellStyle name="Comma 4 3 2 7 2 2 4" xfId="31735"/>
    <cellStyle name="Comma 4 3 2 7 2 3" xfId="6232"/>
    <cellStyle name="Comma 4 3 2 7 2 3 2" xfId="6233"/>
    <cellStyle name="Comma 4 3 2 7 2 3 2 2" xfId="31740"/>
    <cellStyle name="Comma 4 3 2 7 2 3 3" xfId="31739"/>
    <cellStyle name="Comma 4 3 2 7 2 4" xfId="6234"/>
    <cellStyle name="Comma 4 3 2 7 2 4 2" xfId="31741"/>
    <cellStyle name="Comma 4 3 2 7 2 5" xfId="31734"/>
    <cellStyle name="Comma 4 3 2 7 3" xfId="6235"/>
    <cellStyle name="Comma 4 3 2 7 3 2" xfId="6236"/>
    <cellStyle name="Comma 4 3 2 7 3 2 2" xfId="6237"/>
    <cellStyle name="Comma 4 3 2 7 3 2 2 2" xfId="31744"/>
    <cellStyle name="Comma 4 3 2 7 3 2 3" xfId="31743"/>
    <cellStyle name="Comma 4 3 2 7 3 3" xfId="6238"/>
    <cellStyle name="Comma 4 3 2 7 3 3 2" xfId="31745"/>
    <cellStyle name="Comma 4 3 2 7 3 4" xfId="31742"/>
    <cellStyle name="Comma 4 3 2 7 4" xfId="6239"/>
    <cellStyle name="Comma 4 3 2 7 4 2" xfId="6240"/>
    <cellStyle name="Comma 4 3 2 7 4 2 2" xfId="31747"/>
    <cellStyle name="Comma 4 3 2 7 4 3" xfId="31746"/>
    <cellStyle name="Comma 4 3 2 7 5" xfId="6241"/>
    <cellStyle name="Comma 4 3 2 7 5 2" xfId="31748"/>
    <cellStyle name="Comma 4 3 2 7 6" xfId="31733"/>
    <cellStyle name="Comma 4 3 2 8" xfId="6242"/>
    <cellStyle name="Comma 4 3 2 8 2" xfId="6243"/>
    <cellStyle name="Comma 4 3 2 8 2 2" xfId="6244"/>
    <cellStyle name="Comma 4 3 2 8 2 2 2" xfId="6245"/>
    <cellStyle name="Comma 4 3 2 8 2 2 2 2" xfId="31752"/>
    <cellStyle name="Comma 4 3 2 8 2 2 3" xfId="31751"/>
    <cellStyle name="Comma 4 3 2 8 2 3" xfId="6246"/>
    <cellStyle name="Comma 4 3 2 8 2 3 2" xfId="31753"/>
    <cellStyle name="Comma 4 3 2 8 2 4" xfId="31750"/>
    <cellStyle name="Comma 4 3 2 8 3" xfId="6247"/>
    <cellStyle name="Comma 4 3 2 8 3 2" xfId="6248"/>
    <cellStyle name="Comma 4 3 2 8 3 2 2" xfId="31755"/>
    <cellStyle name="Comma 4 3 2 8 3 3" xfId="31754"/>
    <cellStyle name="Comma 4 3 2 8 4" xfId="6249"/>
    <cellStyle name="Comma 4 3 2 8 4 2" xfId="31756"/>
    <cellStyle name="Comma 4 3 2 8 5" xfId="31749"/>
    <cellStyle name="Comma 4 3 2 9" xfId="6250"/>
    <cellStyle name="Comma 4 3 2 9 2" xfId="6251"/>
    <cellStyle name="Comma 4 3 2 9 2 2" xfId="6252"/>
    <cellStyle name="Comma 4 3 2 9 2 2 2" xfId="31759"/>
    <cellStyle name="Comma 4 3 2 9 2 3" xfId="31758"/>
    <cellStyle name="Comma 4 3 2 9 3" xfId="6253"/>
    <cellStyle name="Comma 4 3 2 9 3 2" xfId="31760"/>
    <cellStyle name="Comma 4 3 2 9 4" xfId="31757"/>
    <cellStyle name="Comma 4 3 3" xfId="6254"/>
    <cellStyle name="Comma 4 3 3 10" xfId="6255"/>
    <cellStyle name="Comma 4 3 3 10 2" xfId="6256"/>
    <cellStyle name="Comma 4 3 3 10 2 2" xfId="31763"/>
    <cellStyle name="Comma 4 3 3 10 3" xfId="31762"/>
    <cellStyle name="Comma 4 3 3 11" xfId="6257"/>
    <cellStyle name="Comma 4 3 3 11 2" xfId="31764"/>
    <cellStyle name="Comma 4 3 3 12" xfId="28956"/>
    <cellStyle name="Comma 4 3 3 13" xfId="31761"/>
    <cellStyle name="Comma 4 3 3 2" xfId="6258"/>
    <cellStyle name="Comma 4 3 3 2 10" xfId="6259"/>
    <cellStyle name="Comma 4 3 3 2 10 2" xfId="31766"/>
    <cellStyle name="Comma 4 3 3 2 11" xfId="28957"/>
    <cellStyle name="Comma 4 3 3 2 12" xfId="31765"/>
    <cellStyle name="Comma 4 3 3 2 2" xfId="6260"/>
    <cellStyle name="Comma 4 3 3 2 2 2" xfId="6261"/>
    <cellStyle name="Comma 4 3 3 2 2 2 2" xfId="6262"/>
    <cellStyle name="Comma 4 3 3 2 2 2 2 2" xfId="6263"/>
    <cellStyle name="Comma 4 3 3 2 2 2 2 2 2" xfId="6264"/>
    <cellStyle name="Comma 4 3 3 2 2 2 2 2 2 2" xfId="6265"/>
    <cellStyle name="Comma 4 3 3 2 2 2 2 2 2 2 2" xfId="31772"/>
    <cellStyle name="Comma 4 3 3 2 2 2 2 2 2 3" xfId="31771"/>
    <cellStyle name="Comma 4 3 3 2 2 2 2 2 3" xfId="6266"/>
    <cellStyle name="Comma 4 3 3 2 2 2 2 2 3 2" xfId="31773"/>
    <cellStyle name="Comma 4 3 3 2 2 2 2 2 4" xfId="31770"/>
    <cellStyle name="Comma 4 3 3 2 2 2 2 3" xfId="6267"/>
    <cellStyle name="Comma 4 3 3 2 2 2 2 3 2" xfId="6268"/>
    <cellStyle name="Comma 4 3 3 2 2 2 2 3 2 2" xfId="31775"/>
    <cellStyle name="Comma 4 3 3 2 2 2 2 3 3" xfId="31774"/>
    <cellStyle name="Comma 4 3 3 2 2 2 2 4" xfId="6269"/>
    <cellStyle name="Comma 4 3 3 2 2 2 2 4 2" xfId="31776"/>
    <cellStyle name="Comma 4 3 3 2 2 2 2 5" xfId="31769"/>
    <cellStyle name="Comma 4 3 3 2 2 2 3" xfId="6270"/>
    <cellStyle name="Comma 4 3 3 2 2 2 3 2" xfId="6271"/>
    <cellStyle name="Comma 4 3 3 2 2 2 3 2 2" xfId="6272"/>
    <cellStyle name="Comma 4 3 3 2 2 2 3 2 2 2" xfId="31779"/>
    <cellStyle name="Comma 4 3 3 2 2 2 3 2 3" xfId="31778"/>
    <cellStyle name="Comma 4 3 3 2 2 2 3 3" xfId="6273"/>
    <cellStyle name="Comma 4 3 3 2 2 2 3 3 2" xfId="31780"/>
    <cellStyle name="Comma 4 3 3 2 2 2 3 4" xfId="31777"/>
    <cellStyle name="Comma 4 3 3 2 2 2 4" xfId="6274"/>
    <cellStyle name="Comma 4 3 3 2 2 2 4 2" xfId="6275"/>
    <cellStyle name="Comma 4 3 3 2 2 2 4 2 2" xfId="31782"/>
    <cellStyle name="Comma 4 3 3 2 2 2 4 3" xfId="31781"/>
    <cellStyle name="Comma 4 3 3 2 2 2 5" xfId="6276"/>
    <cellStyle name="Comma 4 3 3 2 2 2 5 2" xfId="31783"/>
    <cellStyle name="Comma 4 3 3 2 2 2 6" xfId="31768"/>
    <cellStyle name="Comma 4 3 3 2 2 3" xfId="6277"/>
    <cellStyle name="Comma 4 3 3 2 2 3 2" xfId="6278"/>
    <cellStyle name="Comma 4 3 3 2 2 3 2 2" xfId="6279"/>
    <cellStyle name="Comma 4 3 3 2 2 3 2 2 2" xfId="6280"/>
    <cellStyle name="Comma 4 3 3 2 2 3 2 2 2 2" xfId="6281"/>
    <cellStyle name="Comma 4 3 3 2 2 3 2 2 2 2 2" xfId="31788"/>
    <cellStyle name="Comma 4 3 3 2 2 3 2 2 2 3" xfId="31787"/>
    <cellStyle name="Comma 4 3 3 2 2 3 2 2 3" xfId="6282"/>
    <cellStyle name="Comma 4 3 3 2 2 3 2 2 3 2" xfId="31789"/>
    <cellStyle name="Comma 4 3 3 2 2 3 2 2 4" xfId="31786"/>
    <cellStyle name="Comma 4 3 3 2 2 3 2 3" xfId="6283"/>
    <cellStyle name="Comma 4 3 3 2 2 3 2 3 2" xfId="6284"/>
    <cellStyle name="Comma 4 3 3 2 2 3 2 3 2 2" xfId="31791"/>
    <cellStyle name="Comma 4 3 3 2 2 3 2 3 3" xfId="31790"/>
    <cellStyle name="Comma 4 3 3 2 2 3 2 4" xfId="6285"/>
    <cellStyle name="Comma 4 3 3 2 2 3 2 4 2" xfId="31792"/>
    <cellStyle name="Comma 4 3 3 2 2 3 2 5" xfId="31785"/>
    <cellStyle name="Comma 4 3 3 2 2 3 3" xfId="6286"/>
    <cellStyle name="Comma 4 3 3 2 2 3 3 2" xfId="6287"/>
    <cellStyle name="Comma 4 3 3 2 2 3 3 2 2" xfId="6288"/>
    <cellStyle name="Comma 4 3 3 2 2 3 3 2 2 2" xfId="31795"/>
    <cellStyle name="Comma 4 3 3 2 2 3 3 2 3" xfId="31794"/>
    <cellStyle name="Comma 4 3 3 2 2 3 3 3" xfId="6289"/>
    <cellStyle name="Comma 4 3 3 2 2 3 3 3 2" xfId="31796"/>
    <cellStyle name="Comma 4 3 3 2 2 3 3 4" xfId="31793"/>
    <cellStyle name="Comma 4 3 3 2 2 3 4" xfId="6290"/>
    <cellStyle name="Comma 4 3 3 2 2 3 4 2" xfId="6291"/>
    <cellStyle name="Comma 4 3 3 2 2 3 4 2 2" xfId="31798"/>
    <cellStyle name="Comma 4 3 3 2 2 3 4 3" xfId="31797"/>
    <cellStyle name="Comma 4 3 3 2 2 3 5" xfId="6292"/>
    <cellStyle name="Comma 4 3 3 2 2 3 5 2" xfId="31799"/>
    <cellStyle name="Comma 4 3 3 2 2 3 6" xfId="31784"/>
    <cellStyle name="Comma 4 3 3 2 2 4" xfId="6293"/>
    <cellStyle name="Comma 4 3 3 2 2 4 2" xfId="6294"/>
    <cellStyle name="Comma 4 3 3 2 2 4 2 2" xfId="6295"/>
    <cellStyle name="Comma 4 3 3 2 2 4 2 2 2" xfId="6296"/>
    <cellStyle name="Comma 4 3 3 2 2 4 2 2 2 2" xfId="31803"/>
    <cellStyle name="Comma 4 3 3 2 2 4 2 2 3" xfId="31802"/>
    <cellStyle name="Comma 4 3 3 2 2 4 2 3" xfId="6297"/>
    <cellStyle name="Comma 4 3 3 2 2 4 2 3 2" xfId="31804"/>
    <cellStyle name="Comma 4 3 3 2 2 4 2 4" xfId="31801"/>
    <cellStyle name="Comma 4 3 3 2 2 4 3" xfId="6298"/>
    <cellStyle name="Comma 4 3 3 2 2 4 3 2" xfId="6299"/>
    <cellStyle name="Comma 4 3 3 2 2 4 3 2 2" xfId="31806"/>
    <cellStyle name="Comma 4 3 3 2 2 4 3 3" xfId="31805"/>
    <cellStyle name="Comma 4 3 3 2 2 4 4" xfId="6300"/>
    <cellStyle name="Comma 4 3 3 2 2 4 4 2" xfId="31807"/>
    <cellStyle name="Comma 4 3 3 2 2 4 5" xfId="31800"/>
    <cellStyle name="Comma 4 3 3 2 2 5" xfId="6301"/>
    <cellStyle name="Comma 4 3 3 2 2 5 2" xfId="6302"/>
    <cellStyle name="Comma 4 3 3 2 2 5 2 2" xfId="6303"/>
    <cellStyle name="Comma 4 3 3 2 2 5 2 2 2" xfId="31810"/>
    <cellStyle name="Comma 4 3 3 2 2 5 2 3" xfId="31809"/>
    <cellStyle name="Comma 4 3 3 2 2 5 3" xfId="6304"/>
    <cellStyle name="Comma 4 3 3 2 2 5 3 2" xfId="31811"/>
    <cellStyle name="Comma 4 3 3 2 2 5 4" xfId="31808"/>
    <cellStyle name="Comma 4 3 3 2 2 6" xfId="6305"/>
    <cellStyle name="Comma 4 3 3 2 2 6 2" xfId="6306"/>
    <cellStyle name="Comma 4 3 3 2 2 6 2 2" xfId="31813"/>
    <cellStyle name="Comma 4 3 3 2 2 6 3" xfId="31812"/>
    <cellStyle name="Comma 4 3 3 2 2 7" xfId="6307"/>
    <cellStyle name="Comma 4 3 3 2 2 7 2" xfId="31814"/>
    <cellStyle name="Comma 4 3 3 2 2 8" xfId="28958"/>
    <cellStyle name="Comma 4 3 3 2 2 9" xfId="31767"/>
    <cellStyle name="Comma 4 3 3 2 3" xfId="6308"/>
    <cellStyle name="Comma 4 3 3 2 3 2" xfId="6309"/>
    <cellStyle name="Comma 4 3 3 2 3 2 2" xfId="6310"/>
    <cellStyle name="Comma 4 3 3 2 3 2 2 2" xfId="6311"/>
    <cellStyle name="Comma 4 3 3 2 3 2 2 2 2" xfId="6312"/>
    <cellStyle name="Comma 4 3 3 2 3 2 2 2 2 2" xfId="31819"/>
    <cellStyle name="Comma 4 3 3 2 3 2 2 2 3" xfId="31818"/>
    <cellStyle name="Comma 4 3 3 2 3 2 2 3" xfId="6313"/>
    <cellStyle name="Comma 4 3 3 2 3 2 2 3 2" xfId="31820"/>
    <cellStyle name="Comma 4 3 3 2 3 2 2 4" xfId="31817"/>
    <cellStyle name="Comma 4 3 3 2 3 2 3" xfId="6314"/>
    <cellStyle name="Comma 4 3 3 2 3 2 3 2" xfId="6315"/>
    <cellStyle name="Comma 4 3 3 2 3 2 3 2 2" xfId="31822"/>
    <cellStyle name="Comma 4 3 3 2 3 2 3 3" xfId="31821"/>
    <cellStyle name="Comma 4 3 3 2 3 2 4" xfId="6316"/>
    <cellStyle name="Comma 4 3 3 2 3 2 4 2" xfId="31823"/>
    <cellStyle name="Comma 4 3 3 2 3 2 5" xfId="31816"/>
    <cellStyle name="Comma 4 3 3 2 3 3" xfId="6317"/>
    <cellStyle name="Comma 4 3 3 2 3 3 2" xfId="6318"/>
    <cellStyle name="Comma 4 3 3 2 3 3 2 2" xfId="6319"/>
    <cellStyle name="Comma 4 3 3 2 3 3 2 2 2" xfId="31826"/>
    <cellStyle name="Comma 4 3 3 2 3 3 2 3" xfId="31825"/>
    <cellStyle name="Comma 4 3 3 2 3 3 3" xfId="6320"/>
    <cellStyle name="Comma 4 3 3 2 3 3 3 2" xfId="31827"/>
    <cellStyle name="Comma 4 3 3 2 3 3 4" xfId="31824"/>
    <cellStyle name="Comma 4 3 3 2 3 4" xfId="6321"/>
    <cellStyle name="Comma 4 3 3 2 3 4 2" xfId="6322"/>
    <cellStyle name="Comma 4 3 3 2 3 4 2 2" xfId="31829"/>
    <cellStyle name="Comma 4 3 3 2 3 4 3" xfId="31828"/>
    <cellStyle name="Comma 4 3 3 2 3 5" xfId="6323"/>
    <cellStyle name="Comma 4 3 3 2 3 5 2" xfId="31830"/>
    <cellStyle name="Comma 4 3 3 2 3 6" xfId="31815"/>
    <cellStyle name="Comma 4 3 3 2 4" xfId="6324"/>
    <cellStyle name="Comma 4 3 3 2 4 2" xfId="6325"/>
    <cellStyle name="Comma 4 3 3 2 4 2 2" xfId="6326"/>
    <cellStyle name="Comma 4 3 3 2 4 2 2 2" xfId="6327"/>
    <cellStyle name="Comma 4 3 3 2 4 2 2 2 2" xfId="6328"/>
    <cellStyle name="Comma 4 3 3 2 4 2 2 2 2 2" xfId="31835"/>
    <cellStyle name="Comma 4 3 3 2 4 2 2 2 3" xfId="31834"/>
    <cellStyle name="Comma 4 3 3 2 4 2 2 3" xfId="6329"/>
    <cellStyle name="Comma 4 3 3 2 4 2 2 3 2" xfId="31836"/>
    <cellStyle name="Comma 4 3 3 2 4 2 2 4" xfId="31833"/>
    <cellStyle name="Comma 4 3 3 2 4 2 3" xfId="6330"/>
    <cellStyle name="Comma 4 3 3 2 4 2 3 2" xfId="6331"/>
    <cellStyle name="Comma 4 3 3 2 4 2 3 2 2" xfId="31838"/>
    <cellStyle name="Comma 4 3 3 2 4 2 3 3" xfId="31837"/>
    <cellStyle name="Comma 4 3 3 2 4 2 4" xfId="6332"/>
    <cellStyle name="Comma 4 3 3 2 4 2 4 2" xfId="31839"/>
    <cellStyle name="Comma 4 3 3 2 4 2 5" xfId="31832"/>
    <cellStyle name="Comma 4 3 3 2 4 3" xfId="6333"/>
    <cellStyle name="Comma 4 3 3 2 4 3 2" xfId="6334"/>
    <cellStyle name="Comma 4 3 3 2 4 3 2 2" xfId="6335"/>
    <cellStyle name="Comma 4 3 3 2 4 3 2 2 2" xfId="31842"/>
    <cellStyle name="Comma 4 3 3 2 4 3 2 3" xfId="31841"/>
    <cellStyle name="Comma 4 3 3 2 4 3 3" xfId="6336"/>
    <cellStyle name="Comma 4 3 3 2 4 3 3 2" xfId="31843"/>
    <cellStyle name="Comma 4 3 3 2 4 3 4" xfId="31840"/>
    <cellStyle name="Comma 4 3 3 2 4 4" xfId="6337"/>
    <cellStyle name="Comma 4 3 3 2 4 4 2" xfId="6338"/>
    <cellStyle name="Comma 4 3 3 2 4 4 2 2" xfId="31845"/>
    <cellStyle name="Comma 4 3 3 2 4 4 3" xfId="31844"/>
    <cellStyle name="Comma 4 3 3 2 4 5" xfId="6339"/>
    <cellStyle name="Comma 4 3 3 2 4 5 2" xfId="31846"/>
    <cellStyle name="Comma 4 3 3 2 4 6" xfId="31831"/>
    <cellStyle name="Comma 4 3 3 2 5" xfId="6340"/>
    <cellStyle name="Comma 4 3 3 2 5 2" xfId="6341"/>
    <cellStyle name="Comma 4 3 3 2 5 2 2" xfId="6342"/>
    <cellStyle name="Comma 4 3 3 2 5 2 2 2" xfId="6343"/>
    <cellStyle name="Comma 4 3 3 2 5 2 2 2 2" xfId="6344"/>
    <cellStyle name="Comma 4 3 3 2 5 2 2 2 2 2" xfId="31851"/>
    <cellStyle name="Comma 4 3 3 2 5 2 2 2 3" xfId="31850"/>
    <cellStyle name="Comma 4 3 3 2 5 2 2 3" xfId="6345"/>
    <cellStyle name="Comma 4 3 3 2 5 2 2 3 2" xfId="31852"/>
    <cellStyle name="Comma 4 3 3 2 5 2 2 4" xfId="31849"/>
    <cellStyle name="Comma 4 3 3 2 5 2 3" xfId="6346"/>
    <cellStyle name="Comma 4 3 3 2 5 2 3 2" xfId="6347"/>
    <cellStyle name="Comma 4 3 3 2 5 2 3 2 2" xfId="31854"/>
    <cellStyle name="Comma 4 3 3 2 5 2 3 3" xfId="31853"/>
    <cellStyle name="Comma 4 3 3 2 5 2 4" xfId="6348"/>
    <cellStyle name="Comma 4 3 3 2 5 2 4 2" xfId="31855"/>
    <cellStyle name="Comma 4 3 3 2 5 2 5" xfId="31848"/>
    <cellStyle name="Comma 4 3 3 2 5 3" xfId="6349"/>
    <cellStyle name="Comma 4 3 3 2 5 3 2" xfId="6350"/>
    <cellStyle name="Comma 4 3 3 2 5 3 2 2" xfId="6351"/>
    <cellStyle name="Comma 4 3 3 2 5 3 2 2 2" xfId="31858"/>
    <cellStyle name="Comma 4 3 3 2 5 3 2 3" xfId="31857"/>
    <cellStyle name="Comma 4 3 3 2 5 3 3" xfId="6352"/>
    <cellStyle name="Comma 4 3 3 2 5 3 3 2" xfId="31859"/>
    <cellStyle name="Comma 4 3 3 2 5 3 4" xfId="31856"/>
    <cellStyle name="Comma 4 3 3 2 5 4" xfId="6353"/>
    <cellStyle name="Comma 4 3 3 2 5 4 2" xfId="6354"/>
    <cellStyle name="Comma 4 3 3 2 5 4 2 2" xfId="31861"/>
    <cellStyle name="Comma 4 3 3 2 5 4 3" xfId="31860"/>
    <cellStyle name="Comma 4 3 3 2 5 5" xfId="6355"/>
    <cellStyle name="Comma 4 3 3 2 5 5 2" xfId="31862"/>
    <cellStyle name="Comma 4 3 3 2 5 6" xfId="31847"/>
    <cellStyle name="Comma 4 3 3 2 6" xfId="6356"/>
    <cellStyle name="Comma 4 3 3 2 6 2" xfId="6357"/>
    <cellStyle name="Comma 4 3 3 2 6 2 2" xfId="6358"/>
    <cellStyle name="Comma 4 3 3 2 6 2 2 2" xfId="6359"/>
    <cellStyle name="Comma 4 3 3 2 6 2 2 2 2" xfId="31866"/>
    <cellStyle name="Comma 4 3 3 2 6 2 2 3" xfId="31865"/>
    <cellStyle name="Comma 4 3 3 2 6 2 3" xfId="6360"/>
    <cellStyle name="Comma 4 3 3 2 6 2 3 2" xfId="31867"/>
    <cellStyle name="Comma 4 3 3 2 6 2 4" xfId="31864"/>
    <cellStyle name="Comma 4 3 3 2 6 3" xfId="6361"/>
    <cellStyle name="Comma 4 3 3 2 6 3 2" xfId="6362"/>
    <cellStyle name="Comma 4 3 3 2 6 3 2 2" xfId="31869"/>
    <cellStyle name="Comma 4 3 3 2 6 3 3" xfId="31868"/>
    <cellStyle name="Comma 4 3 3 2 6 4" xfId="6363"/>
    <cellStyle name="Comma 4 3 3 2 6 4 2" xfId="31870"/>
    <cellStyle name="Comma 4 3 3 2 6 5" xfId="31863"/>
    <cellStyle name="Comma 4 3 3 2 7" xfId="6364"/>
    <cellStyle name="Comma 4 3 3 2 7 2" xfId="6365"/>
    <cellStyle name="Comma 4 3 3 2 7 2 2" xfId="6366"/>
    <cellStyle name="Comma 4 3 3 2 7 2 2 2" xfId="31873"/>
    <cellStyle name="Comma 4 3 3 2 7 2 3" xfId="31872"/>
    <cellStyle name="Comma 4 3 3 2 7 3" xfId="6367"/>
    <cellStyle name="Comma 4 3 3 2 7 3 2" xfId="31874"/>
    <cellStyle name="Comma 4 3 3 2 7 4" xfId="31871"/>
    <cellStyle name="Comma 4 3 3 2 8" xfId="6368"/>
    <cellStyle name="Comma 4 3 3 2 8 2" xfId="6369"/>
    <cellStyle name="Comma 4 3 3 2 8 2 2" xfId="31876"/>
    <cellStyle name="Comma 4 3 3 2 8 3" xfId="31875"/>
    <cellStyle name="Comma 4 3 3 2 9" xfId="6370"/>
    <cellStyle name="Comma 4 3 3 2 9 2" xfId="6371"/>
    <cellStyle name="Comma 4 3 3 2 9 2 2" xfId="31878"/>
    <cellStyle name="Comma 4 3 3 2 9 3" xfId="31877"/>
    <cellStyle name="Comma 4 3 3 3" xfId="6372"/>
    <cellStyle name="Comma 4 3 3 3 2" xfId="6373"/>
    <cellStyle name="Comma 4 3 3 3 2 2" xfId="6374"/>
    <cellStyle name="Comma 4 3 3 3 2 2 2" xfId="6375"/>
    <cellStyle name="Comma 4 3 3 3 2 2 2 2" xfId="6376"/>
    <cellStyle name="Comma 4 3 3 3 2 2 2 2 2" xfId="6377"/>
    <cellStyle name="Comma 4 3 3 3 2 2 2 2 2 2" xfId="31884"/>
    <cellStyle name="Comma 4 3 3 3 2 2 2 2 3" xfId="31883"/>
    <cellStyle name="Comma 4 3 3 3 2 2 2 3" xfId="6378"/>
    <cellStyle name="Comma 4 3 3 3 2 2 2 3 2" xfId="31885"/>
    <cellStyle name="Comma 4 3 3 3 2 2 2 4" xfId="31882"/>
    <cellStyle name="Comma 4 3 3 3 2 2 3" xfId="6379"/>
    <cellStyle name="Comma 4 3 3 3 2 2 3 2" xfId="6380"/>
    <cellStyle name="Comma 4 3 3 3 2 2 3 2 2" xfId="31887"/>
    <cellStyle name="Comma 4 3 3 3 2 2 3 3" xfId="31886"/>
    <cellStyle name="Comma 4 3 3 3 2 2 4" xfId="6381"/>
    <cellStyle name="Comma 4 3 3 3 2 2 4 2" xfId="31888"/>
    <cellStyle name="Comma 4 3 3 3 2 2 5" xfId="31881"/>
    <cellStyle name="Comma 4 3 3 3 2 3" xfId="6382"/>
    <cellStyle name="Comma 4 3 3 3 2 3 2" xfId="6383"/>
    <cellStyle name="Comma 4 3 3 3 2 3 2 2" xfId="6384"/>
    <cellStyle name="Comma 4 3 3 3 2 3 2 2 2" xfId="31891"/>
    <cellStyle name="Comma 4 3 3 3 2 3 2 3" xfId="31890"/>
    <cellStyle name="Comma 4 3 3 3 2 3 3" xfId="6385"/>
    <cellStyle name="Comma 4 3 3 3 2 3 3 2" xfId="31892"/>
    <cellStyle name="Comma 4 3 3 3 2 3 4" xfId="31889"/>
    <cellStyle name="Comma 4 3 3 3 2 4" xfId="6386"/>
    <cellStyle name="Comma 4 3 3 3 2 4 2" xfId="6387"/>
    <cellStyle name="Comma 4 3 3 3 2 4 2 2" xfId="31894"/>
    <cellStyle name="Comma 4 3 3 3 2 4 3" xfId="31893"/>
    <cellStyle name="Comma 4 3 3 3 2 5" xfId="6388"/>
    <cellStyle name="Comma 4 3 3 3 2 5 2" xfId="31895"/>
    <cellStyle name="Comma 4 3 3 3 2 6" xfId="31880"/>
    <cellStyle name="Comma 4 3 3 3 3" xfId="6389"/>
    <cellStyle name="Comma 4 3 3 3 3 2" xfId="6390"/>
    <cellStyle name="Comma 4 3 3 3 3 2 2" xfId="6391"/>
    <cellStyle name="Comma 4 3 3 3 3 2 2 2" xfId="6392"/>
    <cellStyle name="Comma 4 3 3 3 3 2 2 2 2" xfId="6393"/>
    <cellStyle name="Comma 4 3 3 3 3 2 2 2 2 2" xfId="31900"/>
    <cellStyle name="Comma 4 3 3 3 3 2 2 2 3" xfId="31899"/>
    <cellStyle name="Comma 4 3 3 3 3 2 2 3" xfId="6394"/>
    <cellStyle name="Comma 4 3 3 3 3 2 2 3 2" xfId="31901"/>
    <cellStyle name="Comma 4 3 3 3 3 2 2 4" xfId="31898"/>
    <cellStyle name="Comma 4 3 3 3 3 2 3" xfId="6395"/>
    <cellStyle name="Comma 4 3 3 3 3 2 3 2" xfId="6396"/>
    <cellStyle name="Comma 4 3 3 3 3 2 3 2 2" xfId="31903"/>
    <cellStyle name="Comma 4 3 3 3 3 2 3 3" xfId="31902"/>
    <cellStyle name="Comma 4 3 3 3 3 2 4" xfId="6397"/>
    <cellStyle name="Comma 4 3 3 3 3 2 4 2" xfId="31904"/>
    <cellStyle name="Comma 4 3 3 3 3 2 5" xfId="31897"/>
    <cellStyle name="Comma 4 3 3 3 3 3" xfId="6398"/>
    <cellStyle name="Comma 4 3 3 3 3 3 2" xfId="6399"/>
    <cellStyle name="Comma 4 3 3 3 3 3 2 2" xfId="6400"/>
    <cellStyle name="Comma 4 3 3 3 3 3 2 2 2" xfId="31907"/>
    <cellStyle name="Comma 4 3 3 3 3 3 2 3" xfId="31906"/>
    <cellStyle name="Comma 4 3 3 3 3 3 3" xfId="6401"/>
    <cellStyle name="Comma 4 3 3 3 3 3 3 2" xfId="31908"/>
    <cellStyle name="Comma 4 3 3 3 3 3 4" xfId="31905"/>
    <cellStyle name="Comma 4 3 3 3 3 4" xfId="6402"/>
    <cellStyle name="Comma 4 3 3 3 3 4 2" xfId="6403"/>
    <cellStyle name="Comma 4 3 3 3 3 4 2 2" xfId="31910"/>
    <cellStyle name="Comma 4 3 3 3 3 4 3" xfId="31909"/>
    <cellStyle name="Comma 4 3 3 3 3 5" xfId="6404"/>
    <cellStyle name="Comma 4 3 3 3 3 5 2" xfId="31911"/>
    <cellStyle name="Comma 4 3 3 3 3 6" xfId="31896"/>
    <cellStyle name="Comma 4 3 3 3 4" xfId="6405"/>
    <cellStyle name="Comma 4 3 3 3 4 2" xfId="6406"/>
    <cellStyle name="Comma 4 3 3 3 4 2 2" xfId="6407"/>
    <cellStyle name="Comma 4 3 3 3 4 2 2 2" xfId="6408"/>
    <cellStyle name="Comma 4 3 3 3 4 2 2 2 2" xfId="31915"/>
    <cellStyle name="Comma 4 3 3 3 4 2 2 3" xfId="31914"/>
    <cellStyle name="Comma 4 3 3 3 4 2 3" xfId="6409"/>
    <cellStyle name="Comma 4 3 3 3 4 2 3 2" xfId="31916"/>
    <cellStyle name="Comma 4 3 3 3 4 2 4" xfId="31913"/>
    <cellStyle name="Comma 4 3 3 3 4 3" xfId="6410"/>
    <cellStyle name="Comma 4 3 3 3 4 3 2" xfId="6411"/>
    <cellStyle name="Comma 4 3 3 3 4 3 2 2" xfId="31918"/>
    <cellStyle name="Comma 4 3 3 3 4 3 3" xfId="31917"/>
    <cellStyle name="Comma 4 3 3 3 4 4" xfId="6412"/>
    <cellStyle name="Comma 4 3 3 3 4 4 2" xfId="31919"/>
    <cellStyle name="Comma 4 3 3 3 4 5" xfId="31912"/>
    <cellStyle name="Comma 4 3 3 3 5" xfId="6413"/>
    <cellStyle name="Comma 4 3 3 3 5 2" xfId="6414"/>
    <cellStyle name="Comma 4 3 3 3 5 2 2" xfId="6415"/>
    <cellStyle name="Comma 4 3 3 3 5 2 2 2" xfId="31922"/>
    <cellStyle name="Comma 4 3 3 3 5 2 3" xfId="31921"/>
    <cellStyle name="Comma 4 3 3 3 5 3" xfId="6416"/>
    <cellStyle name="Comma 4 3 3 3 5 3 2" xfId="31923"/>
    <cellStyle name="Comma 4 3 3 3 5 4" xfId="31920"/>
    <cellStyle name="Comma 4 3 3 3 6" xfId="6417"/>
    <cellStyle name="Comma 4 3 3 3 6 2" xfId="6418"/>
    <cellStyle name="Comma 4 3 3 3 6 2 2" xfId="31925"/>
    <cellStyle name="Comma 4 3 3 3 6 3" xfId="31924"/>
    <cellStyle name="Comma 4 3 3 3 7" xfId="6419"/>
    <cellStyle name="Comma 4 3 3 3 7 2" xfId="31926"/>
    <cellStyle name="Comma 4 3 3 3 8" xfId="28959"/>
    <cellStyle name="Comma 4 3 3 3 9" xfId="31879"/>
    <cellStyle name="Comma 4 3 3 4" xfId="6420"/>
    <cellStyle name="Comma 4 3 3 4 2" xfId="6421"/>
    <cellStyle name="Comma 4 3 3 4 2 2" xfId="6422"/>
    <cellStyle name="Comma 4 3 3 4 2 2 2" xfId="6423"/>
    <cellStyle name="Comma 4 3 3 4 2 2 2 2" xfId="6424"/>
    <cellStyle name="Comma 4 3 3 4 2 2 2 2 2" xfId="31931"/>
    <cellStyle name="Comma 4 3 3 4 2 2 2 3" xfId="31930"/>
    <cellStyle name="Comma 4 3 3 4 2 2 3" xfId="6425"/>
    <cellStyle name="Comma 4 3 3 4 2 2 3 2" xfId="31932"/>
    <cellStyle name="Comma 4 3 3 4 2 2 4" xfId="31929"/>
    <cellStyle name="Comma 4 3 3 4 2 3" xfId="6426"/>
    <cellStyle name="Comma 4 3 3 4 2 3 2" xfId="6427"/>
    <cellStyle name="Comma 4 3 3 4 2 3 2 2" xfId="31934"/>
    <cellStyle name="Comma 4 3 3 4 2 3 3" xfId="31933"/>
    <cellStyle name="Comma 4 3 3 4 2 4" xfId="6428"/>
    <cellStyle name="Comma 4 3 3 4 2 4 2" xfId="31935"/>
    <cellStyle name="Comma 4 3 3 4 2 5" xfId="31928"/>
    <cellStyle name="Comma 4 3 3 4 3" xfId="6429"/>
    <cellStyle name="Comma 4 3 3 4 3 2" xfId="6430"/>
    <cellStyle name="Comma 4 3 3 4 3 2 2" xfId="6431"/>
    <cellStyle name="Comma 4 3 3 4 3 2 2 2" xfId="31938"/>
    <cellStyle name="Comma 4 3 3 4 3 2 3" xfId="31937"/>
    <cellStyle name="Comma 4 3 3 4 3 3" xfId="6432"/>
    <cellStyle name="Comma 4 3 3 4 3 3 2" xfId="31939"/>
    <cellStyle name="Comma 4 3 3 4 3 4" xfId="31936"/>
    <cellStyle name="Comma 4 3 3 4 4" xfId="6433"/>
    <cellStyle name="Comma 4 3 3 4 4 2" xfId="6434"/>
    <cellStyle name="Comma 4 3 3 4 4 2 2" xfId="31941"/>
    <cellStyle name="Comma 4 3 3 4 4 3" xfId="31940"/>
    <cellStyle name="Comma 4 3 3 4 5" xfId="6435"/>
    <cellStyle name="Comma 4 3 3 4 5 2" xfId="31942"/>
    <cellStyle name="Comma 4 3 3 4 6" xfId="31927"/>
    <cellStyle name="Comma 4 3 3 5" xfId="6436"/>
    <cellStyle name="Comma 4 3 3 5 2" xfId="6437"/>
    <cellStyle name="Comma 4 3 3 5 2 2" xfId="6438"/>
    <cellStyle name="Comma 4 3 3 5 2 2 2" xfId="6439"/>
    <cellStyle name="Comma 4 3 3 5 2 2 2 2" xfId="6440"/>
    <cellStyle name="Comma 4 3 3 5 2 2 2 2 2" xfId="31947"/>
    <cellStyle name="Comma 4 3 3 5 2 2 2 3" xfId="31946"/>
    <cellStyle name="Comma 4 3 3 5 2 2 3" xfId="6441"/>
    <cellStyle name="Comma 4 3 3 5 2 2 3 2" xfId="31948"/>
    <cellStyle name="Comma 4 3 3 5 2 2 4" xfId="31945"/>
    <cellStyle name="Comma 4 3 3 5 2 3" xfId="6442"/>
    <cellStyle name="Comma 4 3 3 5 2 3 2" xfId="6443"/>
    <cellStyle name="Comma 4 3 3 5 2 3 2 2" xfId="31950"/>
    <cellStyle name="Comma 4 3 3 5 2 3 3" xfId="31949"/>
    <cellStyle name="Comma 4 3 3 5 2 4" xfId="6444"/>
    <cellStyle name="Comma 4 3 3 5 2 4 2" xfId="31951"/>
    <cellStyle name="Comma 4 3 3 5 2 5" xfId="31944"/>
    <cellStyle name="Comma 4 3 3 5 3" xfId="6445"/>
    <cellStyle name="Comma 4 3 3 5 3 2" xfId="6446"/>
    <cellStyle name="Comma 4 3 3 5 3 2 2" xfId="6447"/>
    <cellStyle name="Comma 4 3 3 5 3 2 2 2" xfId="31954"/>
    <cellStyle name="Comma 4 3 3 5 3 2 3" xfId="31953"/>
    <cellStyle name="Comma 4 3 3 5 3 3" xfId="6448"/>
    <cellStyle name="Comma 4 3 3 5 3 3 2" xfId="31955"/>
    <cellStyle name="Comma 4 3 3 5 3 4" xfId="31952"/>
    <cellStyle name="Comma 4 3 3 5 4" xfId="6449"/>
    <cellStyle name="Comma 4 3 3 5 4 2" xfId="6450"/>
    <cellStyle name="Comma 4 3 3 5 4 2 2" xfId="31957"/>
    <cellStyle name="Comma 4 3 3 5 4 3" xfId="31956"/>
    <cellStyle name="Comma 4 3 3 5 5" xfId="6451"/>
    <cellStyle name="Comma 4 3 3 5 5 2" xfId="31958"/>
    <cellStyle name="Comma 4 3 3 5 6" xfId="31943"/>
    <cellStyle name="Comma 4 3 3 6" xfId="6452"/>
    <cellStyle name="Comma 4 3 3 6 2" xfId="6453"/>
    <cellStyle name="Comma 4 3 3 6 2 2" xfId="6454"/>
    <cellStyle name="Comma 4 3 3 6 2 2 2" xfId="6455"/>
    <cellStyle name="Comma 4 3 3 6 2 2 2 2" xfId="6456"/>
    <cellStyle name="Comma 4 3 3 6 2 2 2 2 2" xfId="31963"/>
    <cellStyle name="Comma 4 3 3 6 2 2 2 3" xfId="31962"/>
    <cellStyle name="Comma 4 3 3 6 2 2 3" xfId="6457"/>
    <cellStyle name="Comma 4 3 3 6 2 2 3 2" xfId="31964"/>
    <cellStyle name="Comma 4 3 3 6 2 2 4" xfId="31961"/>
    <cellStyle name="Comma 4 3 3 6 2 3" xfId="6458"/>
    <cellStyle name="Comma 4 3 3 6 2 3 2" xfId="6459"/>
    <cellStyle name="Comma 4 3 3 6 2 3 2 2" xfId="31966"/>
    <cellStyle name="Comma 4 3 3 6 2 3 3" xfId="31965"/>
    <cellStyle name="Comma 4 3 3 6 2 4" xfId="6460"/>
    <cellStyle name="Comma 4 3 3 6 2 4 2" xfId="31967"/>
    <cellStyle name="Comma 4 3 3 6 2 5" xfId="31960"/>
    <cellStyle name="Comma 4 3 3 6 3" xfId="6461"/>
    <cellStyle name="Comma 4 3 3 6 3 2" xfId="6462"/>
    <cellStyle name="Comma 4 3 3 6 3 2 2" xfId="6463"/>
    <cellStyle name="Comma 4 3 3 6 3 2 2 2" xfId="31970"/>
    <cellStyle name="Comma 4 3 3 6 3 2 3" xfId="31969"/>
    <cellStyle name="Comma 4 3 3 6 3 3" xfId="6464"/>
    <cellStyle name="Comma 4 3 3 6 3 3 2" xfId="31971"/>
    <cellStyle name="Comma 4 3 3 6 3 4" xfId="31968"/>
    <cellStyle name="Comma 4 3 3 6 4" xfId="6465"/>
    <cellStyle name="Comma 4 3 3 6 4 2" xfId="6466"/>
    <cellStyle name="Comma 4 3 3 6 4 2 2" xfId="31973"/>
    <cellStyle name="Comma 4 3 3 6 4 3" xfId="31972"/>
    <cellStyle name="Comma 4 3 3 6 5" xfId="6467"/>
    <cellStyle name="Comma 4 3 3 6 5 2" xfId="31974"/>
    <cellStyle name="Comma 4 3 3 6 6" xfId="31959"/>
    <cellStyle name="Comma 4 3 3 7" xfId="6468"/>
    <cellStyle name="Comma 4 3 3 7 2" xfId="6469"/>
    <cellStyle name="Comma 4 3 3 7 2 2" xfId="6470"/>
    <cellStyle name="Comma 4 3 3 7 2 2 2" xfId="6471"/>
    <cellStyle name="Comma 4 3 3 7 2 2 2 2" xfId="31978"/>
    <cellStyle name="Comma 4 3 3 7 2 2 3" xfId="31977"/>
    <cellStyle name="Comma 4 3 3 7 2 3" xfId="6472"/>
    <cellStyle name="Comma 4 3 3 7 2 3 2" xfId="31979"/>
    <cellStyle name="Comma 4 3 3 7 2 4" xfId="31976"/>
    <cellStyle name="Comma 4 3 3 7 3" xfId="6473"/>
    <cellStyle name="Comma 4 3 3 7 3 2" xfId="6474"/>
    <cellStyle name="Comma 4 3 3 7 3 2 2" xfId="31981"/>
    <cellStyle name="Comma 4 3 3 7 3 3" xfId="31980"/>
    <cellStyle name="Comma 4 3 3 7 4" xfId="6475"/>
    <cellStyle name="Comma 4 3 3 7 4 2" xfId="31982"/>
    <cellStyle name="Comma 4 3 3 7 5" xfId="31975"/>
    <cellStyle name="Comma 4 3 3 8" xfId="6476"/>
    <cellStyle name="Comma 4 3 3 8 2" xfId="6477"/>
    <cellStyle name="Comma 4 3 3 8 2 2" xfId="6478"/>
    <cellStyle name="Comma 4 3 3 8 2 2 2" xfId="31985"/>
    <cellStyle name="Comma 4 3 3 8 2 3" xfId="31984"/>
    <cellStyle name="Comma 4 3 3 8 3" xfId="6479"/>
    <cellStyle name="Comma 4 3 3 8 3 2" xfId="31986"/>
    <cellStyle name="Comma 4 3 3 8 4" xfId="31983"/>
    <cellStyle name="Comma 4 3 3 9" xfId="6480"/>
    <cellStyle name="Comma 4 3 3 9 2" xfId="6481"/>
    <cellStyle name="Comma 4 3 3 9 2 2" xfId="31988"/>
    <cellStyle name="Comma 4 3 3 9 3" xfId="31987"/>
    <cellStyle name="Comma 4 3 4" xfId="6482"/>
    <cellStyle name="Comma 4 3 4 10" xfId="6483"/>
    <cellStyle name="Comma 4 3 4 10 2" xfId="31990"/>
    <cellStyle name="Comma 4 3 4 11" xfId="28960"/>
    <cellStyle name="Comma 4 3 4 12" xfId="31989"/>
    <cellStyle name="Comma 4 3 4 2" xfId="6484"/>
    <cellStyle name="Comma 4 3 4 2 2" xfId="6485"/>
    <cellStyle name="Comma 4 3 4 2 2 2" xfId="6486"/>
    <cellStyle name="Comma 4 3 4 2 2 2 2" xfId="6487"/>
    <cellStyle name="Comma 4 3 4 2 2 2 2 2" xfId="6488"/>
    <cellStyle name="Comma 4 3 4 2 2 2 2 2 2" xfId="6489"/>
    <cellStyle name="Comma 4 3 4 2 2 2 2 2 2 2" xfId="31996"/>
    <cellStyle name="Comma 4 3 4 2 2 2 2 2 3" xfId="31995"/>
    <cellStyle name="Comma 4 3 4 2 2 2 2 3" xfId="6490"/>
    <cellStyle name="Comma 4 3 4 2 2 2 2 3 2" xfId="31997"/>
    <cellStyle name="Comma 4 3 4 2 2 2 2 4" xfId="31994"/>
    <cellStyle name="Comma 4 3 4 2 2 2 3" xfId="6491"/>
    <cellStyle name="Comma 4 3 4 2 2 2 3 2" xfId="6492"/>
    <cellStyle name="Comma 4 3 4 2 2 2 3 2 2" xfId="31999"/>
    <cellStyle name="Comma 4 3 4 2 2 2 3 3" xfId="31998"/>
    <cellStyle name="Comma 4 3 4 2 2 2 4" xfId="6493"/>
    <cellStyle name="Comma 4 3 4 2 2 2 4 2" xfId="32000"/>
    <cellStyle name="Comma 4 3 4 2 2 2 5" xfId="31993"/>
    <cellStyle name="Comma 4 3 4 2 2 3" xfId="6494"/>
    <cellStyle name="Comma 4 3 4 2 2 3 2" xfId="6495"/>
    <cellStyle name="Comma 4 3 4 2 2 3 2 2" xfId="6496"/>
    <cellStyle name="Comma 4 3 4 2 2 3 2 2 2" xfId="32003"/>
    <cellStyle name="Comma 4 3 4 2 2 3 2 3" xfId="32002"/>
    <cellStyle name="Comma 4 3 4 2 2 3 3" xfId="6497"/>
    <cellStyle name="Comma 4 3 4 2 2 3 3 2" xfId="32004"/>
    <cellStyle name="Comma 4 3 4 2 2 3 4" xfId="32001"/>
    <cellStyle name="Comma 4 3 4 2 2 4" xfId="6498"/>
    <cellStyle name="Comma 4 3 4 2 2 4 2" xfId="6499"/>
    <cellStyle name="Comma 4 3 4 2 2 4 2 2" xfId="32006"/>
    <cellStyle name="Comma 4 3 4 2 2 4 3" xfId="32005"/>
    <cellStyle name="Comma 4 3 4 2 2 5" xfId="6500"/>
    <cellStyle name="Comma 4 3 4 2 2 5 2" xfId="32007"/>
    <cellStyle name="Comma 4 3 4 2 2 6" xfId="31992"/>
    <cellStyle name="Comma 4 3 4 2 3" xfId="6501"/>
    <cellStyle name="Comma 4 3 4 2 3 2" xfId="6502"/>
    <cellStyle name="Comma 4 3 4 2 3 2 2" xfId="6503"/>
    <cellStyle name="Comma 4 3 4 2 3 2 2 2" xfId="6504"/>
    <cellStyle name="Comma 4 3 4 2 3 2 2 2 2" xfId="6505"/>
    <cellStyle name="Comma 4 3 4 2 3 2 2 2 2 2" xfId="32012"/>
    <cellStyle name="Comma 4 3 4 2 3 2 2 2 3" xfId="32011"/>
    <cellStyle name="Comma 4 3 4 2 3 2 2 3" xfId="6506"/>
    <cellStyle name="Comma 4 3 4 2 3 2 2 3 2" xfId="32013"/>
    <cellStyle name="Comma 4 3 4 2 3 2 2 4" xfId="32010"/>
    <cellStyle name="Comma 4 3 4 2 3 2 3" xfId="6507"/>
    <cellStyle name="Comma 4 3 4 2 3 2 3 2" xfId="6508"/>
    <cellStyle name="Comma 4 3 4 2 3 2 3 2 2" xfId="32015"/>
    <cellStyle name="Comma 4 3 4 2 3 2 3 3" xfId="32014"/>
    <cellStyle name="Comma 4 3 4 2 3 2 4" xfId="6509"/>
    <cellStyle name="Comma 4 3 4 2 3 2 4 2" xfId="32016"/>
    <cellStyle name="Comma 4 3 4 2 3 2 5" xfId="32009"/>
    <cellStyle name="Comma 4 3 4 2 3 3" xfId="6510"/>
    <cellStyle name="Comma 4 3 4 2 3 3 2" xfId="6511"/>
    <cellStyle name="Comma 4 3 4 2 3 3 2 2" xfId="6512"/>
    <cellStyle name="Comma 4 3 4 2 3 3 2 2 2" xfId="32019"/>
    <cellStyle name="Comma 4 3 4 2 3 3 2 3" xfId="32018"/>
    <cellStyle name="Comma 4 3 4 2 3 3 3" xfId="6513"/>
    <cellStyle name="Comma 4 3 4 2 3 3 3 2" xfId="32020"/>
    <cellStyle name="Comma 4 3 4 2 3 3 4" xfId="32017"/>
    <cellStyle name="Comma 4 3 4 2 3 4" xfId="6514"/>
    <cellStyle name="Comma 4 3 4 2 3 4 2" xfId="6515"/>
    <cellStyle name="Comma 4 3 4 2 3 4 2 2" xfId="32022"/>
    <cellStyle name="Comma 4 3 4 2 3 4 3" xfId="32021"/>
    <cellStyle name="Comma 4 3 4 2 3 5" xfId="6516"/>
    <cellStyle name="Comma 4 3 4 2 3 5 2" xfId="32023"/>
    <cellStyle name="Comma 4 3 4 2 3 6" xfId="32008"/>
    <cellStyle name="Comma 4 3 4 2 4" xfId="6517"/>
    <cellStyle name="Comma 4 3 4 2 4 2" xfId="6518"/>
    <cellStyle name="Comma 4 3 4 2 4 2 2" xfId="6519"/>
    <cellStyle name="Comma 4 3 4 2 4 2 2 2" xfId="6520"/>
    <cellStyle name="Comma 4 3 4 2 4 2 2 2 2" xfId="32027"/>
    <cellStyle name="Comma 4 3 4 2 4 2 2 3" xfId="32026"/>
    <cellStyle name="Comma 4 3 4 2 4 2 3" xfId="6521"/>
    <cellStyle name="Comma 4 3 4 2 4 2 3 2" xfId="32028"/>
    <cellStyle name="Comma 4 3 4 2 4 2 4" xfId="32025"/>
    <cellStyle name="Comma 4 3 4 2 4 3" xfId="6522"/>
    <cellStyle name="Comma 4 3 4 2 4 3 2" xfId="6523"/>
    <cellStyle name="Comma 4 3 4 2 4 3 2 2" xfId="32030"/>
    <cellStyle name="Comma 4 3 4 2 4 3 3" xfId="32029"/>
    <cellStyle name="Comma 4 3 4 2 4 4" xfId="6524"/>
    <cellStyle name="Comma 4 3 4 2 4 4 2" xfId="32031"/>
    <cellStyle name="Comma 4 3 4 2 4 5" xfId="32024"/>
    <cellStyle name="Comma 4 3 4 2 5" xfId="6525"/>
    <cellStyle name="Comma 4 3 4 2 5 2" xfId="6526"/>
    <cellStyle name="Comma 4 3 4 2 5 2 2" xfId="6527"/>
    <cellStyle name="Comma 4 3 4 2 5 2 2 2" xfId="32034"/>
    <cellStyle name="Comma 4 3 4 2 5 2 3" xfId="32033"/>
    <cellStyle name="Comma 4 3 4 2 5 3" xfId="6528"/>
    <cellStyle name="Comma 4 3 4 2 5 3 2" xfId="32035"/>
    <cellStyle name="Comma 4 3 4 2 5 4" xfId="32032"/>
    <cellStyle name="Comma 4 3 4 2 6" xfId="6529"/>
    <cellStyle name="Comma 4 3 4 2 6 2" xfId="6530"/>
    <cellStyle name="Comma 4 3 4 2 6 2 2" xfId="32037"/>
    <cellStyle name="Comma 4 3 4 2 6 3" xfId="32036"/>
    <cellStyle name="Comma 4 3 4 2 7" xfId="6531"/>
    <cellStyle name="Comma 4 3 4 2 7 2" xfId="32038"/>
    <cellStyle name="Comma 4 3 4 2 8" xfId="28961"/>
    <cellStyle name="Comma 4 3 4 2 9" xfId="31991"/>
    <cellStyle name="Comma 4 3 4 3" xfId="6532"/>
    <cellStyle name="Comma 4 3 4 3 2" xfId="6533"/>
    <cellStyle name="Comma 4 3 4 3 2 2" xfId="6534"/>
    <cellStyle name="Comma 4 3 4 3 2 2 2" xfId="6535"/>
    <cellStyle name="Comma 4 3 4 3 2 2 2 2" xfId="6536"/>
    <cellStyle name="Comma 4 3 4 3 2 2 2 2 2" xfId="32043"/>
    <cellStyle name="Comma 4 3 4 3 2 2 2 3" xfId="32042"/>
    <cellStyle name="Comma 4 3 4 3 2 2 3" xfId="6537"/>
    <cellStyle name="Comma 4 3 4 3 2 2 3 2" xfId="32044"/>
    <cellStyle name="Comma 4 3 4 3 2 2 4" xfId="32041"/>
    <cellStyle name="Comma 4 3 4 3 2 3" xfId="6538"/>
    <cellStyle name="Comma 4 3 4 3 2 3 2" xfId="6539"/>
    <cellStyle name="Comma 4 3 4 3 2 3 2 2" xfId="32046"/>
    <cellStyle name="Comma 4 3 4 3 2 3 3" xfId="32045"/>
    <cellStyle name="Comma 4 3 4 3 2 4" xfId="6540"/>
    <cellStyle name="Comma 4 3 4 3 2 4 2" xfId="32047"/>
    <cellStyle name="Comma 4 3 4 3 2 5" xfId="32040"/>
    <cellStyle name="Comma 4 3 4 3 3" xfId="6541"/>
    <cellStyle name="Comma 4 3 4 3 3 2" xfId="6542"/>
    <cellStyle name="Comma 4 3 4 3 3 2 2" xfId="6543"/>
    <cellStyle name="Comma 4 3 4 3 3 2 2 2" xfId="32050"/>
    <cellStyle name="Comma 4 3 4 3 3 2 3" xfId="32049"/>
    <cellStyle name="Comma 4 3 4 3 3 3" xfId="6544"/>
    <cellStyle name="Comma 4 3 4 3 3 3 2" xfId="32051"/>
    <cellStyle name="Comma 4 3 4 3 3 4" xfId="32048"/>
    <cellStyle name="Comma 4 3 4 3 4" xfId="6545"/>
    <cellStyle name="Comma 4 3 4 3 4 2" xfId="6546"/>
    <cellStyle name="Comma 4 3 4 3 4 2 2" xfId="32053"/>
    <cellStyle name="Comma 4 3 4 3 4 3" xfId="32052"/>
    <cellStyle name="Comma 4 3 4 3 5" xfId="6547"/>
    <cellStyle name="Comma 4 3 4 3 5 2" xfId="32054"/>
    <cellStyle name="Comma 4 3 4 3 6" xfId="32039"/>
    <cellStyle name="Comma 4 3 4 4" xfId="6548"/>
    <cellStyle name="Comma 4 3 4 4 2" xfId="6549"/>
    <cellStyle name="Comma 4 3 4 4 2 2" xfId="6550"/>
    <cellStyle name="Comma 4 3 4 4 2 2 2" xfId="6551"/>
    <cellStyle name="Comma 4 3 4 4 2 2 2 2" xfId="6552"/>
    <cellStyle name="Comma 4 3 4 4 2 2 2 2 2" xfId="32059"/>
    <cellStyle name="Comma 4 3 4 4 2 2 2 3" xfId="32058"/>
    <cellStyle name="Comma 4 3 4 4 2 2 3" xfId="6553"/>
    <cellStyle name="Comma 4 3 4 4 2 2 3 2" xfId="32060"/>
    <cellStyle name="Comma 4 3 4 4 2 2 4" xfId="32057"/>
    <cellStyle name="Comma 4 3 4 4 2 3" xfId="6554"/>
    <cellStyle name="Comma 4 3 4 4 2 3 2" xfId="6555"/>
    <cellStyle name="Comma 4 3 4 4 2 3 2 2" xfId="32062"/>
    <cellStyle name="Comma 4 3 4 4 2 3 3" xfId="32061"/>
    <cellStyle name="Comma 4 3 4 4 2 4" xfId="6556"/>
    <cellStyle name="Comma 4 3 4 4 2 4 2" xfId="32063"/>
    <cellStyle name="Comma 4 3 4 4 2 5" xfId="32056"/>
    <cellStyle name="Comma 4 3 4 4 3" xfId="6557"/>
    <cellStyle name="Comma 4 3 4 4 3 2" xfId="6558"/>
    <cellStyle name="Comma 4 3 4 4 3 2 2" xfId="6559"/>
    <cellStyle name="Comma 4 3 4 4 3 2 2 2" xfId="32066"/>
    <cellStyle name="Comma 4 3 4 4 3 2 3" xfId="32065"/>
    <cellStyle name="Comma 4 3 4 4 3 3" xfId="6560"/>
    <cellStyle name="Comma 4 3 4 4 3 3 2" xfId="32067"/>
    <cellStyle name="Comma 4 3 4 4 3 4" xfId="32064"/>
    <cellStyle name="Comma 4 3 4 4 4" xfId="6561"/>
    <cellStyle name="Comma 4 3 4 4 4 2" xfId="6562"/>
    <cellStyle name="Comma 4 3 4 4 4 2 2" xfId="32069"/>
    <cellStyle name="Comma 4 3 4 4 4 3" xfId="32068"/>
    <cellStyle name="Comma 4 3 4 4 5" xfId="6563"/>
    <cellStyle name="Comma 4 3 4 4 5 2" xfId="32070"/>
    <cellStyle name="Comma 4 3 4 4 6" xfId="32055"/>
    <cellStyle name="Comma 4 3 4 5" xfId="6564"/>
    <cellStyle name="Comma 4 3 4 5 2" xfId="6565"/>
    <cellStyle name="Comma 4 3 4 5 2 2" xfId="6566"/>
    <cellStyle name="Comma 4 3 4 5 2 2 2" xfId="6567"/>
    <cellStyle name="Comma 4 3 4 5 2 2 2 2" xfId="6568"/>
    <cellStyle name="Comma 4 3 4 5 2 2 2 2 2" xfId="32075"/>
    <cellStyle name="Comma 4 3 4 5 2 2 2 3" xfId="32074"/>
    <cellStyle name="Comma 4 3 4 5 2 2 3" xfId="6569"/>
    <cellStyle name="Comma 4 3 4 5 2 2 3 2" xfId="32076"/>
    <cellStyle name="Comma 4 3 4 5 2 2 4" xfId="32073"/>
    <cellStyle name="Comma 4 3 4 5 2 3" xfId="6570"/>
    <cellStyle name="Comma 4 3 4 5 2 3 2" xfId="6571"/>
    <cellStyle name="Comma 4 3 4 5 2 3 2 2" xfId="32078"/>
    <cellStyle name="Comma 4 3 4 5 2 3 3" xfId="32077"/>
    <cellStyle name="Comma 4 3 4 5 2 4" xfId="6572"/>
    <cellStyle name="Comma 4 3 4 5 2 4 2" xfId="32079"/>
    <cellStyle name="Comma 4 3 4 5 2 5" xfId="32072"/>
    <cellStyle name="Comma 4 3 4 5 3" xfId="6573"/>
    <cellStyle name="Comma 4 3 4 5 3 2" xfId="6574"/>
    <cellStyle name="Comma 4 3 4 5 3 2 2" xfId="6575"/>
    <cellStyle name="Comma 4 3 4 5 3 2 2 2" xfId="32082"/>
    <cellStyle name="Comma 4 3 4 5 3 2 3" xfId="32081"/>
    <cellStyle name="Comma 4 3 4 5 3 3" xfId="6576"/>
    <cellStyle name="Comma 4 3 4 5 3 3 2" xfId="32083"/>
    <cellStyle name="Comma 4 3 4 5 3 4" xfId="32080"/>
    <cellStyle name="Comma 4 3 4 5 4" xfId="6577"/>
    <cellStyle name="Comma 4 3 4 5 4 2" xfId="6578"/>
    <cellStyle name="Comma 4 3 4 5 4 2 2" xfId="32085"/>
    <cellStyle name="Comma 4 3 4 5 4 3" xfId="32084"/>
    <cellStyle name="Comma 4 3 4 5 5" xfId="6579"/>
    <cellStyle name="Comma 4 3 4 5 5 2" xfId="32086"/>
    <cellStyle name="Comma 4 3 4 5 6" xfId="32071"/>
    <cellStyle name="Comma 4 3 4 6" xfId="6580"/>
    <cellStyle name="Comma 4 3 4 6 2" xfId="6581"/>
    <cellStyle name="Comma 4 3 4 6 2 2" xfId="6582"/>
    <cellStyle name="Comma 4 3 4 6 2 2 2" xfId="6583"/>
    <cellStyle name="Comma 4 3 4 6 2 2 2 2" xfId="32090"/>
    <cellStyle name="Comma 4 3 4 6 2 2 3" xfId="32089"/>
    <cellStyle name="Comma 4 3 4 6 2 3" xfId="6584"/>
    <cellStyle name="Comma 4 3 4 6 2 3 2" xfId="32091"/>
    <cellStyle name="Comma 4 3 4 6 2 4" xfId="32088"/>
    <cellStyle name="Comma 4 3 4 6 3" xfId="6585"/>
    <cellStyle name="Comma 4 3 4 6 3 2" xfId="6586"/>
    <cellStyle name="Comma 4 3 4 6 3 2 2" xfId="32093"/>
    <cellStyle name="Comma 4 3 4 6 3 3" xfId="32092"/>
    <cellStyle name="Comma 4 3 4 6 4" xfId="6587"/>
    <cellStyle name="Comma 4 3 4 6 4 2" xfId="32094"/>
    <cellStyle name="Comma 4 3 4 6 5" xfId="32087"/>
    <cellStyle name="Comma 4 3 4 7" xfId="6588"/>
    <cellStyle name="Comma 4 3 4 7 2" xfId="6589"/>
    <cellStyle name="Comma 4 3 4 7 2 2" xfId="6590"/>
    <cellStyle name="Comma 4 3 4 7 2 2 2" xfId="32097"/>
    <cellStyle name="Comma 4 3 4 7 2 3" xfId="32096"/>
    <cellStyle name="Comma 4 3 4 7 3" xfId="6591"/>
    <cellStyle name="Comma 4 3 4 7 3 2" xfId="32098"/>
    <cellStyle name="Comma 4 3 4 7 4" xfId="32095"/>
    <cellStyle name="Comma 4 3 4 8" xfId="6592"/>
    <cellStyle name="Comma 4 3 4 8 2" xfId="6593"/>
    <cellStyle name="Comma 4 3 4 8 2 2" xfId="32100"/>
    <cellStyle name="Comma 4 3 4 8 3" xfId="32099"/>
    <cellStyle name="Comma 4 3 4 9" xfId="6594"/>
    <cellStyle name="Comma 4 3 4 9 2" xfId="6595"/>
    <cellStyle name="Comma 4 3 4 9 2 2" xfId="32102"/>
    <cellStyle name="Comma 4 3 4 9 3" xfId="32101"/>
    <cellStyle name="Comma 4 3 5" xfId="6596"/>
    <cellStyle name="Comma 4 3 5 10" xfId="6597"/>
    <cellStyle name="Comma 4 3 5 10 2" xfId="32104"/>
    <cellStyle name="Comma 4 3 5 11" xfId="28962"/>
    <cellStyle name="Comma 4 3 5 12" xfId="32103"/>
    <cellStyle name="Comma 4 3 5 2" xfId="6598"/>
    <cellStyle name="Comma 4 3 5 2 2" xfId="6599"/>
    <cellStyle name="Comma 4 3 5 2 2 2" xfId="6600"/>
    <cellStyle name="Comma 4 3 5 2 2 2 2" xfId="6601"/>
    <cellStyle name="Comma 4 3 5 2 2 2 2 2" xfId="6602"/>
    <cellStyle name="Comma 4 3 5 2 2 2 2 2 2" xfId="6603"/>
    <cellStyle name="Comma 4 3 5 2 2 2 2 2 2 2" xfId="32110"/>
    <cellStyle name="Comma 4 3 5 2 2 2 2 2 3" xfId="32109"/>
    <cellStyle name="Comma 4 3 5 2 2 2 2 3" xfId="6604"/>
    <cellStyle name="Comma 4 3 5 2 2 2 2 3 2" xfId="32111"/>
    <cellStyle name="Comma 4 3 5 2 2 2 2 4" xfId="32108"/>
    <cellStyle name="Comma 4 3 5 2 2 2 3" xfId="6605"/>
    <cellStyle name="Comma 4 3 5 2 2 2 3 2" xfId="6606"/>
    <cellStyle name="Comma 4 3 5 2 2 2 3 2 2" xfId="32113"/>
    <cellStyle name="Comma 4 3 5 2 2 2 3 3" xfId="32112"/>
    <cellStyle name="Comma 4 3 5 2 2 2 4" xfId="6607"/>
    <cellStyle name="Comma 4 3 5 2 2 2 4 2" xfId="32114"/>
    <cellStyle name="Comma 4 3 5 2 2 2 5" xfId="32107"/>
    <cellStyle name="Comma 4 3 5 2 2 3" xfId="6608"/>
    <cellStyle name="Comma 4 3 5 2 2 3 2" xfId="6609"/>
    <cellStyle name="Comma 4 3 5 2 2 3 2 2" xfId="6610"/>
    <cellStyle name="Comma 4 3 5 2 2 3 2 2 2" xfId="32117"/>
    <cellStyle name="Comma 4 3 5 2 2 3 2 3" xfId="32116"/>
    <cellStyle name="Comma 4 3 5 2 2 3 3" xfId="6611"/>
    <cellStyle name="Comma 4 3 5 2 2 3 3 2" xfId="32118"/>
    <cellStyle name="Comma 4 3 5 2 2 3 4" xfId="32115"/>
    <cellStyle name="Comma 4 3 5 2 2 4" xfId="6612"/>
    <cellStyle name="Comma 4 3 5 2 2 4 2" xfId="6613"/>
    <cellStyle name="Comma 4 3 5 2 2 4 2 2" xfId="32120"/>
    <cellStyle name="Comma 4 3 5 2 2 4 3" xfId="32119"/>
    <cellStyle name="Comma 4 3 5 2 2 5" xfId="6614"/>
    <cellStyle name="Comma 4 3 5 2 2 5 2" xfId="32121"/>
    <cellStyle name="Comma 4 3 5 2 2 6" xfId="32106"/>
    <cellStyle name="Comma 4 3 5 2 3" xfId="6615"/>
    <cellStyle name="Comma 4 3 5 2 3 2" xfId="6616"/>
    <cellStyle name="Comma 4 3 5 2 3 2 2" xfId="6617"/>
    <cellStyle name="Comma 4 3 5 2 3 2 2 2" xfId="6618"/>
    <cellStyle name="Comma 4 3 5 2 3 2 2 2 2" xfId="6619"/>
    <cellStyle name="Comma 4 3 5 2 3 2 2 2 2 2" xfId="32126"/>
    <cellStyle name="Comma 4 3 5 2 3 2 2 2 3" xfId="32125"/>
    <cellStyle name="Comma 4 3 5 2 3 2 2 3" xfId="6620"/>
    <cellStyle name="Comma 4 3 5 2 3 2 2 3 2" xfId="32127"/>
    <cellStyle name="Comma 4 3 5 2 3 2 2 4" xfId="32124"/>
    <cellStyle name="Comma 4 3 5 2 3 2 3" xfId="6621"/>
    <cellStyle name="Comma 4 3 5 2 3 2 3 2" xfId="6622"/>
    <cellStyle name="Comma 4 3 5 2 3 2 3 2 2" xfId="32129"/>
    <cellStyle name="Comma 4 3 5 2 3 2 3 3" xfId="32128"/>
    <cellStyle name="Comma 4 3 5 2 3 2 4" xfId="6623"/>
    <cellStyle name="Comma 4 3 5 2 3 2 4 2" xfId="32130"/>
    <cellStyle name="Comma 4 3 5 2 3 2 5" xfId="32123"/>
    <cellStyle name="Comma 4 3 5 2 3 3" xfId="6624"/>
    <cellStyle name="Comma 4 3 5 2 3 3 2" xfId="6625"/>
    <cellStyle name="Comma 4 3 5 2 3 3 2 2" xfId="6626"/>
    <cellStyle name="Comma 4 3 5 2 3 3 2 2 2" xfId="32133"/>
    <cellStyle name="Comma 4 3 5 2 3 3 2 3" xfId="32132"/>
    <cellStyle name="Comma 4 3 5 2 3 3 3" xfId="6627"/>
    <cellStyle name="Comma 4 3 5 2 3 3 3 2" xfId="32134"/>
    <cellStyle name="Comma 4 3 5 2 3 3 4" xfId="32131"/>
    <cellStyle name="Comma 4 3 5 2 3 4" xfId="6628"/>
    <cellStyle name="Comma 4 3 5 2 3 4 2" xfId="6629"/>
    <cellStyle name="Comma 4 3 5 2 3 4 2 2" xfId="32136"/>
    <cellStyle name="Comma 4 3 5 2 3 4 3" xfId="32135"/>
    <cellStyle name="Comma 4 3 5 2 3 5" xfId="6630"/>
    <cellStyle name="Comma 4 3 5 2 3 5 2" xfId="32137"/>
    <cellStyle name="Comma 4 3 5 2 3 6" xfId="32122"/>
    <cellStyle name="Comma 4 3 5 2 4" xfId="6631"/>
    <cellStyle name="Comma 4 3 5 2 4 2" xfId="6632"/>
    <cellStyle name="Comma 4 3 5 2 4 2 2" xfId="6633"/>
    <cellStyle name="Comma 4 3 5 2 4 2 2 2" xfId="6634"/>
    <cellStyle name="Comma 4 3 5 2 4 2 2 2 2" xfId="32141"/>
    <cellStyle name="Comma 4 3 5 2 4 2 2 3" xfId="32140"/>
    <cellStyle name="Comma 4 3 5 2 4 2 3" xfId="6635"/>
    <cellStyle name="Comma 4 3 5 2 4 2 3 2" xfId="32142"/>
    <cellStyle name="Comma 4 3 5 2 4 2 4" xfId="32139"/>
    <cellStyle name="Comma 4 3 5 2 4 3" xfId="6636"/>
    <cellStyle name="Comma 4 3 5 2 4 3 2" xfId="6637"/>
    <cellStyle name="Comma 4 3 5 2 4 3 2 2" xfId="32144"/>
    <cellStyle name="Comma 4 3 5 2 4 3 3" xfId="32143"/>
    <cellStyle name="Comma 4 3 5 2 4 4" xfId="6638"/>
    <cellStyle name="Comma 4 3 5 2 4 4 2" xfId="32145"/>
    <cellStyle name="Comma 4 3 5 2 4 5" xfId="32138"/>
    <cellStyle name="Comma 4 3 5 2 5" xfId="6639"/>
    <cellStyle name="Comma 4 3 5 2 5 2" xfId="6640"/>
    <cellStyle name="Comma 4 3 5 2 5 2 2" xfId="6641"/>
    <cellStyle name="Comma 4 3 5 2 5 2 2 2" xfId="32148"/>
    <cellStyle name="Comma 4 3 5 2 5 2 3" xfId="32147"/>
    <cellStyle name="Comma 4 3 5 2 5 3" xfId="6642"/>
    <cellStyle name="Comma 4 3 5 2 5 3 2" xfId="32149"/>
    <cellStyle name="Comma 4 3 5 2 5 4" xfId="32146"/>
    <cellStyle name="Comma 4 3 5 2 6" xfId="6643"/>
    <cellStyle name="Comma 4 3 5 2 6 2" xfId="6644"/>
    <cellStyle name="Comma 4 3 5 2 6 2 2" xfId="32151"/>
    <cellStyle name="Comma 4 3 5 2 6 3" xfId="32150"/>
    <cellStyle name="Comma 4 3 5 2 7" xfId="6645"/>
    <cellStyle name="Comma 4 3 5 2 7 2" xfId="32152"/>
    <cellStyle name="Comma 4 3 5 2 8" xfId="28963"/>
    <cellStyle name="Comma 4 3 5 2 9" xfId="32105"/>
    <cellStyle name="Comma 4 3 5 3" xfId="6646"/>
    <cellStyle name="Comma 4 3 5 3 2" xfId="6647"/>
    <cellStyle name="Comma 4 3 5 3 2 2" xfId="6648"/>
    <cellStyle name="Comma 4 3 5 3 2 2 2" xfId="6649"/>
    <cellStyle name="Comma 4 3 5 3 2 2 2 2" xfId="6650"/>
    <cellStyle name="Comma 4 3 5 3 2 2 2 2 2" xfId="32157"/>
    <cellStyle name="Comma 4 3 5 3 2 2 2 3" xfId="32156"/>
    <cellStyle name="Comma 4 3 5 3 2 2 3" xfId="6651"/>
    <cellStyle name="Comma 4 3 5 3 2 2 3 2" xfId="32158"/>
    <cellStyle name="Comma 4 3 5 3 2 2 4" xfId="32155"/>
    <cellStyle name="Comma 4 3 5 3 2 3" xfId="6652"/>
    <cellStyle name="Comma 4 3 5 3 2 3 2" xfId="6653"/>
    <cellStyle name="Comma 4 3 5 3 2 3 2 2" xfId="32160"/>
    <cellStyle name="Comma 4 3 5 3 2 3 3" xfId="32159"/>
    <cellStyle name="Comma 4 3 5 3 2 4" xfId="6654"/>
    <cellStyle name="Comma 4 3 5 3 2 4 2" xfId="32161"/>
    <cellStyle name="Comma 4 3 5 3 2 5" xfId="32154"/>
    <cellStyle name="Comma 4 3 5 3 3" xfId="6655"/>
    <cellStyle name="Comma 4 3 5 3 3 2" xfId="6656"/>
    <cellStyle name="Comma 4 3 5 3 3 2 2" xfId="6657"/>
    <cellStyle name="Comma 4 3 5 3 3 2 2 2" xfId="32164"/>
    <cellStyle name="Comma 4 3 5 3 3 2 3" xfId="32163"/>
    <cellStyle name="Comma 4 3 5 3 3 3" xfId="6658"/>
    <cellStyle name="Comma 4 3 5 3 3 3 2" xfId="32165"/>
    <cellStyle name="Comma 4 3 5 3 3 4" xfId="32162"/>
    <cellStyle name="Comma 4 3 5 3 4" xfId="6659"/>
    <cellStyle name="Comma 4 3 5 3 4 2" xfId="6660"/>
    <cellStyle name="Comma 4 3 5 3 4 2 2" xfId="32167"/>
    <cellStyle name="Comma 4 3 5 3 4 3" xfId="32166"/>
    <cellStyle name="Comma 4 3 5 3 5" xfId="6661"/>
    <cellStyle name="Comma 4 3 5 3 5 2" xfId="32168"/>
    <cellStyle name="Comma 4 3 5 3 6" xfId="32153"/>
    <cellStyle name="Comma 4 3 5 4" xfId="6662"/>
    <cellStyle name="Comma 4 3 5 4 2" xfId="6663"/>
    <cellStyle name="Comma 4 3 5 4 2 2" xfId="6664"/>
    <cellStyle name="Comma 4 3 5 4 2 2 2" xfId="6665"/>
    <cellStyle name="Comma 4 3 5 4 2 2 2 2" xfId="6666"/>
    <cellStyle name="Comma 4 3 5 4 2 2 2 2 2" xfId="32173"/>
    <cellStyle name="Comma 4 3 5 4 2 2 2 3" xfId="32172"/>
    <cellStyle name="Comma 4 3 5 4 2 2 3" xfId="6667"/>
    <cellStyle name="Comma 4 3 5 4 2 2 3 2" xfId="32174"/>
    <cellStyle name="Comma 4 3 5 4 2 2 4" xfId="32171"/>
    <cellStyle name="Comma 4 3 5 4 2 3" xfId="6668"/>
    <cellStyle name="Comma 4 3 5 4 2 3 2" xfId="6669"/>
    <cellStyle name="Comma 4 3 5 4 2 3 2 2" xfId="32176"/>
    <cellStyle name="Comma 4 3 5 4 2 3 3" xfId="32175"/>
    <cellStyle name="Comma 4 3 5 4 2 4" xfId="6670"/>
    <cellStyle name="Comma 4 3 5 4 2 4 2" xfId="32177"/>
    <cellStyle name="Comma 4 3 5 4 2 5" xfId="32170"/>
    <cellStyle name="Comma 4 3 5 4 3" xfId="6671"/>
    <cellStyle name="Comma 4 3 5 4 3 2" xfId="6672"/>
    <cellStyle name="Comma 4 3 5 4 3 2 2" xfId="6673"/>
    <cellStyle name="Comma 4 3 5 4 3 2 2 2" xfId="32180"/>
    <cellStyle name="Comma 4 3 5 4 3 2 3" xfId="32179"/>
    <cellStyle name="Comma 4 3 5 4 3 3" xfId="6674"/>
    <cellStyle name="Comma 4 3 5 4 3 3 2" xfId="32181"/>
    <cellStyle name="Comma 4 3 5 4 3 4" xfId="32178"/>
    <cellStyle name="Comma 4 3 5 4 4" xfId="6675"/>
    <cellStyle name="Comma 4 3 5 4 4 2" xfId="6676"/>
    <cellStyle name="Comma 4 3 5 4 4 2 2" xfId="32183"/>
    <cellStyle name="Comma 4 3 5 4 4 3" xfId="32182"/>
    <cellStyle name="Comma 4 3 5 4 5" xfId="6677"/>
    <cellStyle name="Comma 4 3 5 4 5 2" xfId="32184"/>
    <cellStyle name="Comma 4 3 5 4 6" xfId="32169"/>
    <cellStyle name="Comma 4 3 5 5" xfId="6678"/>
    <cellStyle name="Comma 4 3 5 5 2" xfId="6679"/>
    <cellStyle name="Comma 4 3 5 5 2 2" xfId="6680"/>
    <cellStyle name="Comma 4 3 5 5 2 2 2" xfId="6681"/>
    <cellStyle name="Comma 4 3 5 5 2 2 2 2" xfId="6682"/>
    <cellStyle name="Comma 4 3 5 5 2 2 2 2 2" xfId="32189"/>
    <cellStyle name="Comma 4 3 5 5 2 2 2 3" xfId="32188"/>
    <cellStyle name="Comma 4 3 5 5 2 2 3" xfId="6683"/>
    <cellStyle name="Comma 4 3 5 5 2 2 3 2" xfId="32190"/>
    <cellStyle name="Comma 4 3 5 5 2 2 4" xfId="32187"/>
    <cellStyle name="Comma 4 3 5 5 2 3" xfId="6684"/>
    <cellStyle name="Comma 4 3 5 5 2 3 2" xfId="6685"/>
    <cellStyle name="Comma 4 3 5 5 2 3 2 2" xfId="32192"/>
    <cellStyle name="Comma 4 3 5 5 2 3 3" xfId="32191"/>
    <cellStyle name="Comma 4 3 5 5 2 4" xfId="6686"/>
    <cellStyle name="Comma 4 3 5 5 2 4 2" xfId="32193"/>
    <cellStyle name="Comma 4 3 5 5 2 5" xfId="32186"/>
    <cellStyle name="Comma 4 3 5 5 3" xfId="6687"/>
    <cellStyle name="Comma 4 3 5 5 3 2" xfId="6688"/>
    <cellStyle name="Comma 4 3 5 5 3 2 2" xfId="6689"/>
    <cellStyle name="Comma 4 3 5 5 3 2 2 2" xfId="32196"/>
    <cellStyle name="Comma 4 3 5 5 3 2 3" xfId="32195"/>
    <cellStyle name="Comma 4 3 5 5 3 3" xfId="6690"/>
    <cellStyle name="Comma 4 3 5 5 3 3 2" xfId="32197"/>
    <cellStyle name="Comma 4 3 5 5 3 4" xfId="32194"/>
    <cellStyle name="Comma 4 3 5 5 4" xfId="6691"/>
    <cellStyle name="Comma 4 3 5 5 4 2" xfId="6692"/>
    <cellStyle name="Comma 4 3 5 5 4 2 2" xfId="32199"/>
    <cellStyle name="Comma 4 3 5 5 4 3" xfId="32198"/>
    <cellStyle name="Comma 4 3 5 5 5" xfId="6693"/>
    <cellStyle name="Comma 4 3 5 5 5 2" xfId="32200"/>
    <cellStyle name="Comma 4 3 5 5 6" xfId="32185"/>
    <cellStyle name="Comma 4 3 5 6" xfId="6694"/>
    <cellStyle name="Comma 4 3 5 6 2" xfId="6695"/>
    <cellStyle name="Comma 4 3 5 6 2 2" xfId="6696"/>
    <cellStyle name="Comma 4 3 5 6 2 2 2" xfId="6697"/>
    <cellStyle name="Comma 4 3 5 6 2 2 2 2" xfId="32204"/>
    <cellStyle name="Comma 4 3 5 6 2 2 3" xfId="32203"/>
    <cellStyle name="Comma 4 3 5 6 2 3" xfId="6698"/>
    <cellStyle name="Comma 4 3 5 6 2 3 2" xfId="32205"/>
    <cellStyle name="Comma 4 3 5 6 2 4" xfId="32202"/>
    <cellStyle name="Comma 4 3 5 6 3" xfId="6699"/>
    <cellStyle name="Comma 4 3 5 6 3 2" xfId="6700"/>
    <cellStyle name="Comma 4 3 5 6 3 2 2" xfId="32207"/>
    <cellStyle name="Comma 4 3 5 6 3 3" xfId="32206"/>
    <cellStyle name="Comma 4 3 5 6 4" xfId="6701"/>
    <cellStyle name="Comma 4 3 5 6 4 2" xfId="32208"/>
    <cellStyle name="Comma 4 3 5 6 5" xfId="32201"/>
    <cellStyle name="Comma 4 3 5 7" xfId="6702"/>
    <cellStyle name="Comma 4 3 5 7 2" xfId="6703"/>
    <cellStyle name="Comma 4 3 5 7 2 2" xfId="6704"/>
    <cellStyle name="Comma 4 3 5 7 2 2 2" xfId="32211"/>
    <cellStyle name="Comma 4 3 5 7 2 3" xfId="32210"/>
    <cellStyle name="Comma 4 3 5 7 3" xfId="6705"/>
    <cellStyle name="Comma 4 3 5 7 3 2" xfId="32212"/>
    <cellStyle name="Comma 4 3 5 7 4" xfId="32209"/>
    <cellStyle name="Comma 4 3 5 8" xfId="6706"/>
    <cellStyle name="Comma 4 3 5 8 2" xfId="6707"/>
    <cellStyle name="Comma 4 3 5 8 2 2" xfId="32214"/>
    <cellStyle name="Comma 4 3 5 8 3" xfId="32213"/>
    <cellStyle name="Comma 4 3 5 9" xfId="6708"/>
    <cellStyle name="Comma 4 3 5 9 2" xfId="6709"/>
    <cellStyle name="Comma 4 3 5 9 2 2" xfId="32216"/>
    <cellStyle name="Comma 4 3 5 9 3" xfId="32215"/>
    <cellStyle name="Comma 4 3 6" xfId="6710"/>
    <cellStyle name="Comma 4 3 6 2" xfId="6711"/>
    <cellStyle name="Comma 4 3 6 2 2" xfId="6712"/>
    <cellStyle name="Comma 4 3 6 2 2 2" xfId="6713"/>
    <cellStyle name="Comma 4 3 6 2 2 2 2" xfId="6714"/>
    <cellStyle name="Comma 4 3 6 2 2 2 2 2" xfId="6715"/>
    <cellStyle name="Comma 4 3 6 2 2 2 2 2 2" xfId="32222"/>
    <cellStyle name="Comma 4 3 6 2 2 2 2 3" xfId="32221"/>
    <cellStyle name="Comma 4 3 6 2 2 2 3" xfId="6716"/>
    <cellStyle name="Comma 4 3 6 2 2 2 3 2" xfId="32223"/>
    <cellStyle name="Comma 4 3 6 2 2 2 4" xfId="32220"/>
    <cellStyle name="Comma 4 3 6 2 2 3" xfId="6717"/>
    <cellStyle name="Comma 4 3 6 2 2 3 2" xfId="6718"/>
    <cellStyle name="Comma 4 3 6 2 2 3 2 2" xfId="32225"/>
    <cellStyle name="Comma 4 3 6 2 2 3 3" xfId="32224"/>
    <cellStyle name="Comma 4 3 6 2 2 4" xfId="6719"/>
    <cellStyle name="Comma 4 3 6 2 2 4 2" xfId="32226"/>
    <cellStyle name="Comma 4 3 6 2 2 5" xfId="32219"/>
    <cellStyle name="Comma 4 3 6 2 3" xfId="6720"/>
    <cellStyle name="Comma 4 3 6 2 3 2" xfId="6721"/>
    <cellStyle name="Comma 4 3 6 2 3 2 2" xfId="6722"/>
    <cellStyle name="Comma 4 3 6 2 3 2 2 2" xfId="32229"/>
    <cellStyle name="Comma 4 3 6 2 3 2 3" xfId="32228"/>
    <cellStyle name="Comma 4 3 6 2 3 3" xfId="6723"/>
    <cellStyle name="Comma 4 3 6 2 3 3 2" xfId="32230"/>
    <cellStyle name="Comma 4 3 6 2 3 4" xfId="32227"/>
    <cellStyle name="Comma 4 3 6 2 4" xfId="6724"/>
    <cellStyle name="Comma 4 3 6 2 4 2" xfId="6725"/>
    <cellStyle name="Comma 4 3 6 2 4 2 2" xfId="32232"/>
    <cellStyle name="Comma 4 3 6 2 4 3" xfId="32231"/>
    <cellStyle name="Comma 4 3 6 2 5" xfId="6726"/>
    <cellStyle name="Comma 4 3 6 2 5 2" xfId="32233"/>
    <cellStyle name="Comma 4 3 6 2 6" xfId="32218"/>
    <cellStyle name="Comma 4 3 6 3" xfId="6727"/>
    <cellStyle name="Comma 4 3 6 3 2" xfId="6728"/>
    <cellStyle name="Comma 4 3 6 3 2 2" xfId="6729"/>
    <cellStyle name="Comma 4 3 6 3 2 2 2" xfId="6730"/>
    <cellStyle name="Comma 4 3 6 3 2 2 2 2" xfId="6731"/>
    <cellStyle name="Comma 4 3 6 3 2 2 2 2 2" xfId="32238"/>
    <cellStyle name="Comma 4 3 6 3 2 2 2 3" xfId="32237"/>
    <cellStyle name="Comma 4 3 6 3 2 2 3" xfId="6732"/>
    <cellStyle name="Comma 4 3 6 3 2 2 3 2" xfId="32239"/>
    <cellStyle name="Comma 4 3 6 3 2 2 4" xfId="32236"/>
    <cellStyle name="Comma 4 3 6 3 2 3" xfId="6733"/>
    <cellStyle name="Comma 4 3 6 3 2 3 2" xfId="6734"/>
    <cellStyle name="Comma 4 3 6 3 2 3 2 2" xfId="32241"/>
    <cellStyle name="Comma 4 3 6 3 2 3 3" xfId="32240"/>
    <cellStyle name="Comma 4 3 6 3 2 4" xfId="6735"/>
    <cellStyle name="Comma 4 3 6 3 2 4 2" xfId="32242"/>
    <cellStyle name="Comma 4 3 6 3 2 5" xfId="32235"/>
    <cellStyle name="Comma 4 3 6 3 3" xfId="6736"/>
    <cellStyle name="Comma 4 3 6 3 3 2" xfId="6737"/>
    <cellStyle name="Comma 4 3 6 3 3 2 2" xfId="6738"/>
    <cellStyle name="Comma 4 3 6 3 3 2 2 2" xfId="32245"/>
    <cellStyle name="Comma 4 3 6 3 3 2 3" xfId="32244"/>
    <cellStyle name="Comma 4 3 6 3 3 3" xfId="6739"/>
    <cellStyle name="Comma 4 3 6 3 3 3 2" xfId="32246"/>
    <cellStyle name="Comma 4 3 6 3 3 4" xfId="32243"/>
    <cellStyle name="Comma 4 3 6 3 4" xfId="6740"/>
    <cellStyle name="Comma 4 3 6 3 4 2" xfId="6741"/>
    <cellStyle name="Comma 4 3 6 3 4 2 2" xfId="32248"/>
    <cellStyle name="Comma 4 3 6 3 4 3" xfId="32247"/>
    <cellStyle name="Comma 4 3 6 3 5" xfId="6742"/>
    <cellStyle name="Comma 4 3 6 3 5 2" xfId="32249"/>
    <cellStyle name="Comma 4 3 6 3 6" xfId="32234"/>
    <cellStyle name="Comma 4 3 6 4" xfId="6743"/>
    <cellStyle name="Comma 4 3 6 4 2" xfId="6744"/>
    <cellStyle name="Comma 4 3 6 4 2 2" xfId="6745"/>
    <cellStyle name="Comma 4 3 6 4 2 2 2" xfId="6746"/>
    <cellStyle name="Comma 4 3 6 4 2 2 2 2" xfId="32253"/>
    <cellStyle name="Comma 4 3 6 4 2 2 3" xfId="32252"/>
    <cellStyle name="Comma 4 3 6 4 2 3" xfId="6747"/>
    <cellStyle name="Comma 4 3 6 4 2 3 2" xfId="32254"/>
    <cellStyle name="Comma 4 3 6 4 2 4" xfId="32251"/>
    <cellStyle name="Comma 4 3 6 4 3" xfId="6748"/>
    <cellStyle name="Comma 4 3 6 4 3 2" xfId="6749"/>
    <cellStyle name="Comma 4 3 6 4 3 2 2" xfId="32256"/>
    <cellStyle name="Comma 4 3 6 4 3 3" xfId="32255"/>
    <cellStyle name="Comma 4 3 6 4 4" xfId="6750"/>
    <cellStyle name="Comma 4 3 6 4 4 2" xfId="32257"/>
    <cellStyle name="Comma 4 3 6 4 5" xfId="32250"/>
    <cellStyle name="Comma 4 3 6 5" xfId="6751"/>
    <cellStyle name="Comma 4 3 6 5 2" xfId="6752"/>
    <cellStyle name="Comma 4 3 6 5 2 2" xfId="6753"/>
    <cellStyle name="Comma 4 3 6 5 2 2 2" xfId="32260"/>
    <cellStyle name="Comma 4 3 6 5 2 3" xfId="32259"/>
    <cellStyle name="Comma 4 3 6 5 3" xfId="6754"/>
    <cellStyle name="Comma 4 3 6 5 3 2" xfId="32261"/>
    <cellStyle name="Comma 4 3 6 5 4" xfId="32258"/>
    <cellStyle name="Comma 4 3 6 6" xfId="6755"/>
    <cellStyle name="Comma 4 3 6 6 2" xfId="6756"/>
    <cellStyle name="Comma 4 3 6 6 2 2" xfId="32263"/>
    <cellStyle name="Comma 4 3 6 6 3" xfId="32262"/>
    <cellStyle name="Comma 4 3 6 7" xfId="6757"/>
    <cellStyle name="Comma 4 3 6 7 2" xfId="32264"/>
    <cellStyle name="Comma 4 3 6 8" xfId="28964"/>
    <cellStyle name="Comma 4 3 6 9" xfId="32217"/>
    <cellStyle name="Comma 4 3 7" xfId="6758"/>
    <cellStyle name="Comma 4 3 7 2" xfId="6759"/>
    <cellStyle name="Comma 4 3 7 2 2" xfId="6760"/>
    <cellStyle name="Comma 4 3 7 2 2 2" xfId="6761"/>
    <cellStyle name="Comma 4 3 7 2 2 2 2" xfId="6762"/>
    <cellStyle name="Comma 4 3 7 2 2 2 2 2" xfId="32269"/>
    <cellStyle name="Comma 4 3 7 2 2 2 3" xfId="32268"/>
    <cellStyle name="Comma 4 3 7 2 2 3" xfId="6763"/>
    <cellStyle name="Comma 4 3 7 2 2 3 2" xfId="32270"/>
    <cellStyle name="Comma 4 3 7 2 2 4" xfId="32267"/>
    <cellStyle name="Comma 4 3 7 2 3" xfId="6764"/>
    <cellStyle name="Comma 4 3 7 2 3 2" xfId="6765"/>
    <cellStyle name="Comma 4 3 7 2 3 2 2" xfId="32272"/>
    <cellStyle name="Comma 4 3 7 2 3 3" xfId="32271"/>
    <cellStyle name="Comma 4 3 7 2 4" xfId="6766"/>
    <cellStyle name="Comma 4 3 7 2 4 2" xfId="32273"/>
    <cellStyle name="Comma 4 3 7 2 5" xfId="32266"/>
    <cellStyle name="Comma 4 3 7 3" xfId="6767"/>
    <cellStyle name="Comma 4 3 7 3 2" xfId="6768"/>
    <cellStyle name="Comma 4 3 7 3 2 2" xfId="6769"/>
    <cellStyle name="Comma 4 3 7 3 2 2 2" xfId="32276"/>
    <cellStyle name="Comma 4 3 7 3 2 3" xfId="32275"/>
    <cellStyle name="Comma 4 3 7 3 3" xfId="6770"/>
    <cellStyle name="Comma 4 3 7 3 3 2" xfId="32277"/>
    <cellStyle name="Comma 4 3 7 3 4" xfId="32274"/>
    <cellStyle name="Comma 4 3 7 4" xfId="6771"/>
    <cellStyle name="Comma 4 3 7 4 2" xfId="6772"/>
    <cellStyle name="Comma 4 3 7 4 2 2" xfId="32279"/>
    <cellStyle name="Comma 4 3 7 4 3" xfId="32278"/>
    <cellStyle name="Comma 4 3 7 5" xfId="6773"/>
    <cellStyle name="Comma 4 3 7 5 2" xfId="32280"/>
    <cellStyle name="Comma 4 3 7 6" xfId="32265"/>
    <cellStyle name="Comma 4 3 8" xfId="6774"/>
    <cellStyle name="Comma 4 3 8 2" xfId="6775"/>
    <cellStyle name="Comma 4 3 8 2 2" xfId="6776"/>
    <cellStyle name="Comma 4 3 8 2 2 2" xfId="6777"/>
    <cellStyle name="Comma 4 3 8 2 2 2 2" xfId="6778"/>
    <cellStyle name="Comma 4 3 8 2 2 2 2 2" xfId="32285"/>
    <cellStyle name="Comma 4 3 8 2 2 2 3" xfId="32284"/>
    <cellStyle name="Comma 4 3 8 2 2 3" xfId="6779"/>
    <cellStyle name="Comma 4 3 8 2 2 3 2" xfId="32286"/>
    <cellStyle name="Comma 4 3 8 2 2 4" xfId="32283"/>
    <cellStyle name="Comma 4 3 8 2 3" xfId="6780"/>
    <cellStyle name="Comma 4 3 8 2 3 2" xfId="6781"/>
    <cellStyle name="Comma 4 3 8 2 3 2 2" xfId="32288"/>
    <cellStyle name="Comma 4 3 8 2 3 3" xfId="32287"/>
    <cellStyle name="Comma 4 3 8 2 4" xfId="6782"/>
    <cellStyle name="Comma 4 3 8 2 4 2" xfId="32289"/>
    <cellStyle name="Comma 4 3 8 2 5" xfId="32282"/>
    <cellStyle name="Comma 4 3 8 3" xfId="6783"/>
    <cellStyle name="Comma 4 3 8 3 2" xfId="6784"/>
    <cellStyle name="Comma 4 3 8 3 2 2" xfId="6785"/>
    <cellStyle name="Comma 4 3 8 3 2 2 2" xfId="32292"/>
    <cellStyle name="Comma 4 3 8 3 2 3" xfId="32291"/>
    <cellStyle name="Comma 4 3 8 3 3" xfId="6786"/>
    <cellStyle name="Comma 4 3 8 3 3 2" xfId="32293"/>
    <cellStyle name="Comma 4 3 8 3 4" xfId="32290"/>
    <cellStyle name="Comma 4 3 8 4" xfId="6787"/>
    <cellStyle name="Comma 4 3 8 4 2" xfId="6788"/>
    <cellStyle name="Comma 4 3 8 4 2 2" xfId="32295"/>
    <cellStyle name="Comma 4 3 8 4 3" xfId="32294"/>
    <cellStyle name="Comma 4 3 8 5" xfId="6789"/>
    <cellStyle name="Comma 4 3 8 5 2" xfId="32296"/>
    <cellStyle name="Comma 4 3 8 6" xfId="32281"/>
    <cellStyle name="Comma 4 3 9" xfId="6790"/>
    <cellStyle name="Comma 4 3 9 2" xfId="6791"/>
    <cellStyle name="Comma 4 3 9 2 2" xfId="6792"/>
    <cellStyle name="Comma 4 3 9 2 2 2" xfId="6793"/>
    <cellStyle name="Comma 4 3 9 2 2 2 2" xfId="6794"/>
    <cellStyle name="Comma 4 3 9 2 2 2 2 2" xfId="32301"/>
    <cellStyle name="Comma 4 3 9 2 2 2 3" xfId="32300"/>
    <cellStyle name="Comma 4 3 9 2 2 3" xfId="6795"/>
    <cellStyle name="Comma 4 3 9 2 2 3 2" xfId="32302"/>
    <cellStyle name="Comma 4 3 9 2 2 4" xfId="32299"/>
    <cellStyle name="Comma 4 3 9 2 3" xfId="6796"/>
    <cellStyle name="Comma 4 3 9 2 3 2" xfId="6797"/>
    <cellStyle name="Comma 4 3 9 2 3 2 2" xfId="32304"/>
    <cellStyle name="Comma 4 3 9 2 3 3" xfId="32303"/>
    <cellStyle name="Comma 4 3 9 2 4" xfId="6798"/>
    <cellStyle name="Comma 4 3 9 2 4 2" xfId="32305"/>
    <cellStyle name="Comma 4 3 9 2 5" xfId="32298"/>
    <cellStyle name="Comma 4 3 9 3" xfId="6799"/>
    <cellStyle name="Comma 4 3 9 3 2" xfId="6800"/>
    <cellStyle name="Comma 4 3 9 3 2 2" xfId="6801"/>
    <cellStyle name="Comma 4 3 9 3 2 2 2" xfId="32308"/>
    <cellStyle name="Comma 4 3 9 3 2 3" xfId="32307"/>
    <cellStyle name="Comma 4 3 9 3 3" xfId="6802"/>
    <cellStyle name="Comma 4 3 9 3 3 2" xfId="32309"/>
    <cellStyle name="Comma 4 3 9 3 4" xfId="32306"/>
    <cellStyle name="Comma 4 3 9 4" xfId="6803"/>
    <cellStyle name="Comma 4 3 9 4 2" xfId="6804"/>
    <cellStyle name="Comma 4 3 9 4 2 2" xfId="32311"/>
    <cellStyle name="Comma 4 3 9 4 3" xfId="32310"/>
    <cellStyle name="Comma 4 3 9 5" xfId="6805"/>
    <cellStyle name="Comma 4 3 9 5 2" xfId="32312"/>
    <cellStyle name="Comma 4 3 9 6" xfId="32297"/>
    <cellStyle name="Comma 4 4" xfId="6806"/>
    <cellStyle name="Comma 4 4 10" xfId="6807"/>
    <cellStyle name="Comma 4 4 10 2" xfId="6808"/>
    <cellStyle name="Comma 4 4 10 2 2" xfId="32315"/>
    <cellStyle name="Comma 4 4 10 3" xfId="32314"/>
    <cellStyle name="Comma 4 4 11" xfId="6809"/>
    <cellStyle name="Comma 4 4 11 2" xfId="6810"/>
    <cellStyle name="Comma 4 4 11 2 2" xfId="32317"/>
    <cellStyle name="Comma 4 4 11 3" xfId="32316"/>
    <cellStyle name="Comma 4 4 12" xfId="6811"/>
    <cellStyle name="Comma 4 4 12 2" xfId="32318"/>
    <cellStyle name="Comma 4 4 13" xfId="28965"/>
    <cellStyle name="Comma 4 4 14" xfId="32313"/>
    <cellStyle name="Comma 4 4 2" xfId="6812"/>
    <cellStyle name="Comma 4 4 2 10" xfId="6813"/>
    <cellStyle name="Comma 4 4 2 10 2" xfId="32320"/>
    <cellStyle name="Comma 4 4 2 11" xfId="28966"/>
    <cellStyle name="Comma 4 4 2 12" xfId="32319"/>
    <cellStyle name="Comma 4 4 2 2" xfId="6814"/>
    <cellStyle name="Comma 4 4 2 2 2" xfId="6815"/>
    <cellStyle name="Comma 4 4 2 2 2 2" xfId="6816"/>
    <cellStyle name="Comma 4 4 2 2 2 2 2" xfId="6817"/>
    <cellStyle name="Comma 4 4 2 2 2 2 2 2" xfId="6818"/>
    <cellStyle name="Comma 4 4 2 2 2 2 2 2 2" xfId="6819"/>
    <cellStyle name="Comma 4 4 2 2 2 2 2 2 2 2" xfId="32326"/>
    <cellStyle name="Comma 4 4 2 2 2 2 2 2 3" xfId="32325"/>
    <cellStyle name="Comma 4 4 2 2 2 2 2 3" xfId="6820"/>
    <cellStyle name="Comma 4 4 2 2 2 2 2 3 2" xfId="32327"/>
    <cellStyle name="Comma 4 4 2 2 2 2 2 4" xfId="32324"/>
    <cellStyle name="Comma 4 4 2 2 2 2 3" xfId="6821"/>
    <cellStyle name="Comma 4 4 2 2 2 2 3 2" xfId="6822"/>
    <cellStyle name="Comma 4 4 2 2 2 2 3 2 2" xfId="32329"/>
    <cellStyle name="Comma 4 4 2 2 2 2 3 3" xfId="32328"/>
    <cellStyle name="Comma 4 4 2 2 2 2 4" xfId="6823"/>
    <cellStyle name="Comma 4 4 2 2 2 2 4 2" xfId="32330"/>
    <cellStyle name="Comma 4 4 2 2 2 2 5" xfId="32323"/>
    <cellStyle name="Comma 4 4 2 2 2 3" xfId="6824"/>
    <cellStyle name="Comma 4 4 2 2 2 3 2" xfId="6825"/>
    <cellStyle name="Comma 4 4 2 2 2 3 2 2" xfId="6826"/>
    <cellStyle name="Comma 4 4 2 2 2 3 2 2 2" xfId="32333"/>
    <cellStyle name="Comma 4 4 2 2 2 3 2 3" xfId="32332"/>
    <cellStyle name="Comma 4 4 2 2 2 3 3" xfId="6827"/>
    <cellStyle name="Comma 4 4 2 2 2 3 3 2" xfId="32334"/>
    <cellStyle name="Comma 4 4 2 2 2 3 4" xfId="32331"/>
    <cellStyle name="Comma 4 4 2 2 2 4" xfId="6828"/>
    <cellStyle name="Comma 4 4 2 2 2 4 2" xfId="6829"/>
    <cellStyle name="Comma 4 4 2 2 2 4 2 2" xfId="32336"/>
    <cellStyle name="Comma 4 4 2 2 2 4 3" xfId="32335"/>
    <cellStyle name="Comma 4 4 2 2 2 5" xfId="6830"/>
    <cellStyle name="Comma 4 4 2 2 2 5 2" xfId="32337"/>
    <cellStyle name="Comma 4 4 2 2 2 6" xfId="32322"/>
    <cellStyle name="Comma 4 4 2 2 3" xfId="6831"/>
    <cellStyle name="Comma 4 4 2 2 3 2" xfId="6832"/>
    <cellStyle name="Comma 4 4 2 2 3 2 2" xfId="6833"/>
    <cellStyle name="Comma 4 4 2 2 3 2 2 2" xfId="6834"/>
    <cellStyle name="Comma 4 4 2 2 3 2 2 2 2" xfId="6835"/>
    <cellStyle name="Comma 4 4 2 2 3 2 2 2 2 2" xfId="32342"/>
    <cellStyle name="Comma 4 4 2 2 3 2 2 2 3" xfId="32341"/>
    <cellStyle name="Comma 4 4 2 2 3 2 2 3" xfId="6836"/>
    <cellStyle name="Comma 4 4 2 2 3 2 2 3 2" xfId="32343"/>
    <cellStyle name="Comma 4 4 2 2 3 2 2 4" xfId="32340"/>
    <cellStyle name="Comma 4 4 2 2 3 2 3" xfId="6837"/>
    <cellStyle name="Comma 4 4 2 2 3 2 3 2" xfId="6838"/>
    <cellStyle name="Comma 4 4 2 2 3 2 3 2 2" xfId="32345"/>
    <cellStyle name="Comma 4 4 2 2 3 2 3 3" xfId="32344"/>
    <cellStyle name="Comma 4 4 2 2 3 2 4" xfId="6839"/>
    <cellStyle name="Comma 4 4 2 2 3 2 4 2" xfId="32346"/>
    <cellStyle name="Comma 4 4 2 2 3 2 5" xfId="32339"/>
    <cellStyle name="Comma 4 4 2 2 3 3" xfId="6840"/>
    <cellStyle name="Comma 4 4 2 2 3 3 2" xfId="6841"/>
    <cellStyle name="Comma 4 4 2 2 3 3 2 2" xfId="6842"/>
    <cellStyle name="Comma 4 4 2 2 3 3 2 2 2" xfId="32349"/>
    <cellStyle name="Comma 4 4 2 2 3 3 2 3" xfId="32348"/>
    <cellStyle name="Comma 4 4 2 2 3 3 3" xfId="6843"/>
    <cellStyle name="Comma 4 4 2 2 3 3 3 2" xfId="32350"/>
    <cellStyle name="Comma 4 4 2 2 3 3 4" xfId="32347"/>
    <cellStyle name="Comma 4 4 2 2 3 4" xfId="6844"/>
    <cellStyle name="Comma 4 4 2 2 3 4 2" xfId="6845"/>
    <cellStyle name="Comma 4 4 2 2 3 4 2 2" xfId="32352"/>
    <cellStyle name="Comma 4 4 2 2 3 4 3" xfId="32351"/>
    <cellStyle name="Comma 4 4 2 2 3 5" xfId="6846"/>
    <cellStyle name="Comma 4 4 2 2 3 5 2" xfId="32353"/>
    <cellStyle name="Comma 4 4 2 2 3 6" xfId="32338"/>
    <cellStyle name="Comma 4 4 2 2 4" xfId="6847"/>
    <cellStyle name="Comma 4 4 2 2 4 2" xfId="6848"/>
    <cellStyle name="Comma 4 4 2 2 4 2 2" xfId="6849"/>
    <cellStyle name="Comma 4 4 2 2 4 2 2 2" xfId="6850"/>
    <cellStyle name="Comma 4 4 2 2 4 2 2 2 2" xfId="32357"/>
    <cellStyle name="Comma 4 4 2 2 4 2 2 3" xfId="32356"/>
    <cellStyle name="Comma 4 4 2 2 4 2 3" xfId="6851"/>
    <cellStyle name="Comma 4 4 2 2 4 2 3 2" xfId="32358"/>
    <cellStyle name="Comma 4 4 2 2 4 2 4" xfId="32355"/>
    <cellStyle name="Comma 4 4 2 2 4 3" xfId="6852"/>
    <cellStyle name="Comma 4 4 2 2 4 3 2" xfId="6853"/>
    <cellStyle name="Comma 4 4 2 2 4 3 2 2" xfId="32360"/>
    <cellStyle name="Comma 4 4 2 2 4 3 3" xfId="32359"/>
    <cellStyle name="Comma 4 4 2 2 4 4" xfId="6854"/>
    <cellStyle name="Comma 4 4 2 2 4 4 2" xfId="32361"/>
    <cellStyle name="Comma 4 4 2 2 4 5" xfId="32354"/>
    <cellStyle name="Comma 4 4 2 2 5" xfId="6855"/>
    <cellStyle name="Comma 4 4 2 2 5 2" xfId="6856"/>
    <cellStyle name="Comma 4 4 2 2 5 2 2" xfId="6857"/>
    <cellStyle name="Comma 4 4 2 2 5 2 2 2" xfId="32364"/>
    <cellStyle name="Comma 4 4 2 2 5 2 3" xfId="32363"/>
    <cellStyle name="Comma 4 4 2 2 5 3" xfId="6858"/>
    <cellStyle name="Comma 4 4 2 2 5 3 2" xfId="32365"/>
    <cellStyle name="Comma 4 4 2 2 5 4" xfId="32362"/>
    <cellStyle name="Comma 4 4 2 2 6" xfId="6859"/>
    <cellStyle name="Comma 4 4 2 2 6 2" xfId="6860"/>
    <cellStyle name="Comma 4 4 2 2 6 2 2" xfId="32367"/>
    <cellStyle name="Comma 4 4 2 2 6 3" xfId="32366"/>
    <cellStyle name="Comma 4 4 2 2 7" xfId="6861"/>
    <cellStyle name="Comma 4 4 2 2 7 2" xfId="32368"/>
    <cellStyle name="Comma 4 4 2 2 8" xfId="28967"/>
    <cellStyle name="Comma 4 4 2 2 9" xfId="32321"/>
    <cellStyle name="Comma 4 4 2 3" xfId="6862"/>
    <cellStyle name="Comma 4 4 2 3 2" xfId="6863"/>
    <cellStyle name="Comma 4 4 2 3 2 2" xfId="6864"/>
    <cellStyle name="Comma 4 4 2 3 2 2 2" xfId="6865"/>
    <cellStyle name="Comma 4 4 2 3 2 2 2 2" xfId="6866"/>
    <cellStyle name="Comma 4 4 2 3 2 2 2 2 2" xfId="32373"/>
    <cellStyle name="Comma 4 4 2 3 2 2 2 3" xfId="32372"/>
    <cellStyle name="Comma 4 4 2 3 2 2 3" xfId="6867"/>
    <cellStyle name="Comma 4 4 2 3 2 2 3 2" xfId="32374"/>
    <cellStyle name="Comma 4 4 2 3 2 2 4" xfId="32371"/>
    <cellStyle name="Comma 4 4 2 3 2 3" xfId="6868"/>
    <cellStyle name="Comma 4 4 2 3 2 3 2" xfId="6869"/>
    <cellStyle name="Comma 4 4 2 3 2 3 2 2" xfId="32376"/>
    <cellStyle name="Comma 4 4 2 3 2 3 3" xfId="32375"/>
    <cellStyle name="Comma 4 4 2 3 2 4" xfId="6870"/>
    <cellStyle name="Comma 4 4 2 3 2 4 2" xfId="32377"/>
    <cellStyle name="Comma 4 4 2 3 2 5" xfId="32370"/>
    <cellStyle name="Comma 4 4 2 3 3" xfId="6871"/>
    <cellStyle name="Comma 4 4 2 3 3 2" xfId="6872"/>
    <cellStyle name="Comma 4 4 2 3 3 2 2" xfId="6873"/>
    <cellStyle name="Comma 4 4 2 3 3 2 2 2" xfId="32380"/>
    <cellStyle name="Comma 4 4 2 3 3 2 3" xfId="32379"/>
    <cellStyle name="Comma 4 4 2 3 3 3" xfId="6874"/>
    <cellStyle name="Comma 4 4 2 3 3 3 2" xfId="32381"/>
    <cellStyle name="Comma 4 4 2 3 3 4" xfId="32378"/>
    <cellStyle name="Comma 4 4 2 3 4" xfId="6875"/>
    <cellStyle name="Comma 4 4 2 3 4 2" xfId="6876"/>
    <cellStyle name="Comma 4 4 2 3 4 2 2" xfId="32383"/>
    <cellStyle name="Comma 4 4 2 3 4 3" xfId="32382"/>
    <cellStyle name="Comma 4 4 2 3 5" xfId="6877"/>
    <cellStyle name="Comma 4 4 2 3 5 2" xfId="32384"/>
    <cellStyle name="Comma 4 4 2 3 6" xfId="32369"/>
    <cellStyle name="Comma 4 4 2 4" xfId="6878"/>
    <cellStyle name="Comma 4 4 2 4 2" xfId="6879"/>
    <cellStyle name="Comma 4 4 2 4 2 2" xfId="6880"/>
    <cellStyle name="Comma 4 4 2 4 2 2 2" xfId="6881"/>
    <cellStyle name="Comma 4 4 2 4 2 2 2 2" xfId="6882"/>
    <cellStyle name="Comma 4 4 2 4 2 2 2 2 2" xfId="32389"/>
    <cellStyle name="Comma 4 4 2 4 2 2 2 3" xfId="32388"/>
    <cellStyle name="Comma 4 4 2 4 2 2 3" xfId="6883"/>
    <cellStyle name="Comma 4 4 2 4 2 2 3 2" xfId="32390"/>
    <cellStyle name="Comma 4 4 2 4 2 2 4" xfId="32387"/>
    <cellStyle name="Comma 4 4 2 4 2 3" xfId="6884"/>
    <cellStyle name="Comma 4 4 2 4 2 3 2" xfId="6885"/>
    <cellStyle name="Comma 4 4 2 4 2 3 2 2" xfId="32392"/>
    <cellStyle name="Comma 4 4 2 4 2 3 3" xfId="32391"/>
    <cellStyle name="Comma 4 4 2 4 2 4" xfId="6886"/>
    <cellStyle name="Comma 4 4 2 4 2 4 2" xfId="32393"/>
    <cellStyle name="Comma 4 4 2 4 2 5" xfId="32386"/>
    <cellStyle name="Comma 4 4 2 4 3" xfId="6887"/>
    <cellStyle name="Comma 4 4 2 4 3 2" xfId="6888"/>
    <cellStyle name="Comma 4 4 2 4 3 2 2" xfId="6889"/>
    <cellStyle name="Comma 4 4 2 4 3 2 2 2" xfId="32396"/>
    <cellStyle name="Comma 4 4 2 4 3 2 3" xfId="32395"/>
    <cellStyle name="Comma 4 4 2 4 3 3" xfId="6890"/>
    <cellStyle name="Comma 4 4 2 4 3 3 2" xfId="32397"/>
    <cellStyle name="Comma 4 4 2 4 3 4" xfId="32394"/>
    <cellStyle name="Comma 4 4 2 4 4" xfId="6891"/>
    <cellStyle name="Comma 4 4 2 4 4 2" xfId="6892"/>
    <cellStyle name="Comma 4 4 2 4 4 2 2" xfId="32399"/>
    <cellStyle name="Comma 4 4 2 4 4 3" xfId="32398"/>
    <cellStyle name="Comma 4 4 2 4 5" xfId="6893"/>
    <cellStyle name="Comma 4 4 2 4 5 2" xfId="32400"/>
    <cellStyle name="Comma 4 4 2 4 6" xfId="32385"/>
    <cellStyle name="Comma 4 4 2 5" xfId="6894"/>
    <cellStyle name="Comma 4 4 2 5 2" xfId="6895"/>
    <cellStyle name="Comma 4 4 2 5 2 2" xfId="6896"/>
    <cellStyle name="Comma 4 4 2 5 2 2 2" xfId="6897"/>
    <cellStyle name="Comma 4 4 2 5 2 2 2 2" xfId="6898"/>
    <cellStyle name="Comma 4 4 2 5 2 2 2 2 2" xfId="32405"/>
    <cellStyle name="Comma 4 4 2 5 2 2 2 3" xfId="32404"/>
    <cellStyle name="Comma 4 4 2 5 2 2 3" xfId="6899"/>
    <cellStyle name="Comma 4 4 2 5 2 2 3 2" xfId="32406"/>
    <cellStyle name="Comma 4 4 2 5 2 2 4" xfId="32403"/>
    <cellStyle name="Comma 4 4 2 5 2 3" xfId="6900"/>
    <cellStyle name="Comma 4 4 2 5 2 3 2" xfId="6901"/>
    <cellStyle name="Comma 4 4 2 5 2 3 2 2" xfId="32408"/>
    <cellStyle name="Comma 4 4 2 5 2 3 3" xfId="32407"/>
    <cellStyle name="Comma 4 4 2 5 2 4" xfId="6902"/>
    <cellStyle name="Comma 4 4 2 5 2 4 2" xfId="32409"/>
    <cellStyle name="Comma 4 4 2 5 2 5" xfId="32402"/>
    <cellStyle name="Comma 4 4 2 5 3" xfId="6903"/>
    <cellStyle name="Comma 4 4 2 5 3 2" xfId="6904"/>
    <cellStyle name="Comma 4 4 2 5 3 2 2" xfId="6905"/>
    <cellStyle name="Comma 4 4 2 5 3 2 2 2" xfId="32412"/>
    <cellStyle name="Comma 4 4 2 5 3 2 3" xfId="32411"/>
    <cellStyle name="Comma 4 4 2 5 3 3" xfId="6906"/>
    <cellStyle name="Comma 4 4 2 5 3 3 2" xfId="32413"/>
    <cellStyle name="Comma 4 4 2 5 3 4" xfId="32410"/>
    <cellStyle name="Comma 4 4 2 5 4" xfId="6907"/>
    <cellStyle name="Comma 4 4 2 5 4 2" xfId="6908"/>
    <cellStyle name="Comma 4 4 2 5 4 2 2" xfId="32415"/>
    <cellStyle name="Comma 4 4 2 5 4 3" xfId="32414"/>
    <cellStyle name="Comma 4 4 2 5 5" xfId="6909"/>
    <cellStyle name="Comma 4 4 2 5 5 2" xfId="32416"/>
    <cellStyle name="Comma 4 4 2 5 6" xfId="32401"/>
    <cellStyle name="Comma 4 4 2 6" xfId="6910"/>
    <cellStyle name="Comma 4 4 2 6 2" xfId="6911"/>
    <cellStyle name="Comma 4 4 2 6 2 2" xfId="6912"/>
    <cellStyle name="Comma 4 4 2 6 2 2 2" xfId="6913"/>
    <cellStyle name="Comma 4 4 2 6 2 2 2 2" xfId="32420"/>
    <cellStyle name="Comma 4 4 2 6 2 2 3" xfId="32419"/>
    <cellStyle name="Comma 4 4 2 6 2 3" xfId="6914"/>
    <cellStyle name="Comma 4 4 2 6 2 3 2" xfId="32421"/>
    <cellStyle name="Comma 4 4 2 6 2 4" xfId="32418"/>
    <cellStyle name="Comma 4 4 2 6 3" xfId="6915"/>
    <cellStyle name="Comma 4 4 2 6 3 2" xfId="6916"/>
    <cellStyle name="Comma 4 4 2 6 3 2 2" xfId="32423"/>
    <cellStyle name="Comma 4 4 2 6 3 3" xfId="32422"/>
    <cellStyle name="Comma 4 4 2 6 4" xfId="6917"/>
    <cellStyle name="Comma 4 4 2 6 4 2" xfId="32424"/>
    <cellStyle name="Comma 4 4 2 6 5" xfId="32417"/>
    <cellStyle name="Comma 4 4 2 7" xfId="6918"/>
    <cellStyle name="Comma 4 4 2 7 2" xfId="6919"/>
    <cellStyle name="Comma 4 4 2 7 2 2" xfId="6920"/>
    <cellStyle name="Comma 4 4 2 7 2 2 2" xfId="32427"/>
    <cellStyle name="Comma 4 4 2 7 2 3" xfId="32426"/>
    <cellStyle name="Comma 4 4 2 7 3" xfId="6921"/>
    <cellStyle name="Comma 4 4 2 7 3 2" xfId="32428"/>
    <cellStyle name="Comma 4 4 2 7 4" xfId="32425"/>
    <cellStyle name="Comma 4 4 2 8" xfId="6922"/>
    <cellStyle name="Comma 4 4 2 8 2" xfId="6923"/>
    <cellStyle name="Comma 4 4 2 8 2 2" xfId="32430"/>
    <cellStyle name="Comma 4 4 2 8 3" xfId="32429"/>
    <cellStyle name="Comma 4 4 2 9" xfId="6924"/>
    <cellStyle name="Comma 4 4 2 9 2" xfId="6925"/>
    <cellStyle name="Comma 4 4 2 9 2 2" xfId="32432"/>
    <cellStyle name="Comma 4 4 2 9 3" xfId="32431"/>
    <cellStyle name="Comma 4 4 3" xfId="6926"/>
    <cellStyle name="Comma 4 4 3 10" xfId="6927"/>
    <cellStyle name="Comma 4 4 3 10 2" xfId="32434"/>
    <cellStyle name="Comma 4 4 3 11" xfId="28968"/>
    <cellStyle name="Comma 4 4 3 12" xfId="32433"/>
    <cellStyle name="Comma 4 4 3 2" xfId="6928"/>
    <cellStyle name="Comma 4 4 3 2 2" xfId="6929"/>
    <cellStyle name="Comma 4 4 3 2 2 2" xfId="6930"/>
    <cellStyle name="Comma 4 4 3 2 2 2 2" xfId="6931"/>
    <cellStyle name="Comma 4 4 3 2 2 2 2 2" xfId="6932"/>
    <cellStyle name="Comma 4 4 3 2 2 2 2 2 2" xfId="6933"/>
    <cellStyle name="Comma 4 4 3 2 2 2 2 2 2 2" xfId="32440"/>
    <cellStyle name="Comma 4 4 3 2 2 2 2 2 3" xfId="32439"/>
    <cellStyle name="Comma 4 4 3 2 2 2 2 3" xfId="6934"/>
    <cellStyle name="Comma 4 4 3 2 2 2 2 3 2" xfId="32441"/>
    <cellStyle name="Comma 4 4 3 2 2 2 2 4" xfId="32438"/>
    <cellStyle name="Comma 4 4 3 2 2 2 3" xfId="6935"/>
    <cellStyle name="Comma 4 4 3 2 2 2 3 2" xfId="6936"/>
    <cellStyle name="Comma 4 4 3 2 2 2 3 2 2" xfId="32443"/>
    <cellStyle name="Comma 4 4 3 2 2 2 3 3" xfId="32442"/>
    <cellStyle name="Comma 4 4 3 2 2 2 4" xfId="6937"/>
    <cellStyle name="Comma 4 4 3 2 2 2 4 2" xfId="32444"/>
    <cellStyle name="Comma 4 4 3 2 2 2 5" xfId="32437"/>
    <cellStyle name="Comma 4 4 3 2 2 3" xfId="6938"/>
    <cellStyle name="Comma 4 4 3 2 2 3 2" xfId="6939"/>
    <cellStyle name="Comma 4 4 3 2 2 3 2 2" xfId="6940"/>
    <cellStyle name="Comma 4 4 3 2 2 3 2 2 2" xfId="32447"/>
    <cellStyle name="Comma 4 4 3 2 2 3 2 3" xfId="32446"/>
    <cellStyle name="Comma 4 4 3 2 2 3 3" xfId="6941"/>
    <cellStyle name="Comma 4 4 3 2 2 3 3 2" xfId="32448"/>
    <cellStyle name="Comma 4 4 3 2 2 3 4" xfId="32445"/>
    <cellStyle name="Comma 4 4 3 2 2 4" xfId="6942"/>
    <cellStyle name="Comma 4 4 3 2 2 4 2" xfId="6943"/>
    <cellStyle name="Comma 4 4 3 2 2 4 2 2" xfId="32450"/>
    <cellStyle name="Comma 4 4 3 2 2 4 3" xfId="32449"/>
    <cellStyle name="Comma 4 4 3 2 2 5" xfId="6944"/>
    <cellStyle name="Comma 4 4 3 2 2 5 2" xfId="32451"/>
    <cellStyle name="Comma 4 4 3 2 2 6" xfId="32436"/>
    <cellStyle name="Comma 4 4 3 2 3" xfId="6945"/>
    <cellStyle name="Comma 4 4 3 2 3 2" xfId="6946"/>
    <cellStyle name="Comma 4 4 3 2 3 2 2" xfId="6947"/>
    <cellStyle name="Comma 4 4 3 2 3 2 2 2" xfId="6948"/>
    <cellStyle name="Comma 4 4 3 2 3 2 2 2 2" xfId="6949"/>
    <cellStyle name="Comma 4 4 3 2 3 2 2 2 2 2" xfId="32456"/>
    <cellStyle name="Comma 4 4 3 2 3 2 2 2 3" xfId="32455"/>
    <cellStyle name="Comma 4 4 3 2 3 2 2 3" xfId="6950"/>
    <cellStyle name="Comma 4 4 3 2 3 2 2 3 2" xfId="32457"/>
    <cellStyle name="Comma 4 4 3 2 3 2 2 4" xfId="32454"/>
    <cellStyle name="Comma 4 4 3 2 3 2 3" xfId="6951"/>
    <cellStyle name="Comma 4 4 3 2 3 2 3 2" xfId="6952"/>
    <cellStyle name="Comma 4 4 3 2 3 2 3 2 2" xfId="32459"/>
    <cellStyle name="Comma 4 4 3 2 3 2 3 3" xfId="32458"/>
    <cellStyle name="Comma 4 4 3 2 3 2 4" xfId="6953"/>
    <cellStyle name="Comma 4 4 3 2 3 2 4 2" xfId="32460"/>
    <cellStyle name="Comma 4 4 3 2 3 2 5" xfId="32453"/>
    <cellStyle name="Comma 4 4 3 2 3 3" xfId="6954"/>
    <cellStyle name="Comma 4 4 3 2 3 3 2" xfId="6955"/>
    <cellStyle name="Comma 4 4 3 2 3 3 2 2" xfId="6956"/>
    <cellStyle name="Comma 4 4 3 2 3 3 2 2 2" xfId="32463"/>
    <cellStyle name="Comma 4 4 3 2 3 3 2 3" xfId="32462"/>
    <cellStyle name="Comma 4 4 3 2 3 3 3" xfId="6957"/>
    <cellStyle name="Comma 4 4 3 2 3 3 3 2" xfId="32464"/>
    <cellStyle name="Comma 4 4 3 2 3 3 4" xfId="32461"/>
    <cellStyle name="Comma 4 4 3 2 3 4" xfId="6958"/>
    <cellStyle name="Comma 4 4 3 2 3 4 2" xfId="6959"/>
    <cellStyle name="Comma 4 4 3 2 3 4 2 2" xfId="32466"/>
    <cellStyle name="Comma 4 4 3 2 3 4 3" xfId="32465"/>
    <cellStyle name="Comma 4 4 3 2 3 5" xfId="6960"/>
    <cellStyle name="Comma 4 4 3 2 3 5 2" xfId="32467"/>
    <cellStyle name="Comma 4 4 3 2 3 6" xfId="32452"/>
    <cellStyle name="Comma 4 4 3 2 4" xfId="6961"/>
    <cellStyle name="Comma 4 4 3 2 4 2" xfId="6962"/>
    <cellStyle name="Comma 4 4 3 2 4 2 2" xfId="6963"/>
    <cellStyle name="Comma 4 4 3 2 4 2 2 2" xfId="6964"/>
    <cellStyle name="Comma 4 4 3 2 4 2 2 2 2" xfId="32471"/>
    <cellStyle name="Comma 4 4 3 2 4 2 2 3" xfId="32470"/>
    <cellStyle name="Comma 4 4 3 2 4 2 3" xfId="6965"/>
    <cellStyle name="Comma 4 4 3 2 4 2 3 2" xfId="32472"/>
    <cellStyle name="Comma 4 4 3 2 4 2 4" xfId="32469"/>
    <cellStyle name="Comma 4 4 3 2 4 3" xfId="6966"/>
    <cellStyle name="Comma 4 4 3 2 4 3 2" xfId="6967"/>
    <cellStyle name="Comma 4 4 3 2 4 3 2 2" xfId="32474"/>
    <cellStyle name="Comma 4 4 3 2 4 3 3" xfId="32473"/>
    <cellStyle name="Comma 4 4 3 2 4 4" xfId="6968"/>
    <cellStyle name="Comma 4 4 3 2 4 4 2" xfId="32475"/>
    <cellStyle name="Comma 4 4 3 2 4 5" xfId="32468"/>
    <cellStyle name="Comma 4 4 3 2 5" xfId="6969"/>
    <cellStyle name="Comma 4 4 3 2 5 2" xfId="6970"/>
    <cellStyle name="Comma 4 4 3 2 5 2 2" xfId="6971"/>
    <cellStyle name="Comma 4 4 3 2 5 2 2 2" xfId="32478"/>
    <cellStyle name="Comma 4 4 3 2 5 2 3" xfId="32477"/>
    <cellStyle name="Comma 4 4 3 2 5 3" xfId="6972"/>
    <cellStyle name="Comma 4 4 3 2 5 3 2" xfId="32479"/>
    <cellStyle name="Comma 4 4 3 2 5 4" xfId="32476"/>
    <cellStyle name="Comma 4 4 3 2 6" xfId="6973"/>
    <cellStyle name="Comma 4 4 3 2 6 2" xfId="6974"/>
    <cellStyle name="Comma 4 4 3 2 6 2 2" xfId="32481"/>
    <cellStyle name="Comma 4 4 3 2 6 3" xfId="32480"/>
    <cellStyle name="Comma 4 4 3 2 7" xfId="6975"/>
    <cellStyle name="Comma 4 4 3 2 7 2" xfId="32482"/>
    <cellStyle name="Comma 4 4 3 2 8" xfId="28969"/>
    <cellStyle name="Comma 4 4 3 2 9" xfId="32435"/>
    <cellStyle name="Comma 4 4 3 3" xfId="6976"/>
    <cellStyle name="Comma 4 4 3 3 2" xfId="6977"/>
    <cellStyle name="Comma 4 4 3 3 2 2" xfId="6978"/>
    <cellStyle name="Comma 4 4 3 3 2 2 2" xfId="6979"/>
    <cellStyle name="Comma 4 4 3 3 2 2 2 2" xfId="6980"/>
    <cellStyle name="Comma 4 4 3 3 2 2 2 2 2" xfId="32487"/>
    <cellStyle name="Comma 4 4 3 3 2 2 2 3" xfId="32486"/>
    <cellStyle name="Comma 4 4 3 3 2 2 3" xfId="6981"/>
    <cellStyle name="Comma 4 4 3 3 2 2 3 2" xfId="32488"/>
    <cellStyle name="Comma 4 4 3 3 2 2 4" xfId="32485"/>
    <cellStyle name="Comma 4 4 3 3 2 3" xfId="6982"/>
    <cellStyle name="Comma 4 4 3 3 2 3 2" xfId="6983"/>
    <cellStyle name="Comma 4 4 3 3 2 3 2 2" xfId="32490"/>
    <cellStyle name="Comma 4 4 3 3 2 3 3" xfId="32489"/>
    <cellStyle name="Comma 4 4 3 3 2 4" xfId="6984"/>
    <cellStyle name="Comma 4 4 3 3 2 4 2" xfId="32491"/>
    <cellStyle name="Comma 4 4 3 3 2 5" xfId="32484"/>
    <cellStyle name="Comma 4 4 3 3 3" xfId="6985"/>
    <cellStyle name="Comma 4 4 3 3 3 2" xfId="6986"/>
    <cellStyle name="Comma 4 4 3 3 3 2 2" xfId="6987"/>
    <cellStyle name="Comma 4 4 3 3 3 2 2 2" xfId="32494"/>
    <cellStyle name="Comma 4 4 3 3 3 2 3" xfId="32493"/>
    <cellStyle name="Comma 4 4 3 3 3 3" xfId="6988"/>
    <cellStyle name="Comma 4 4 3 3 3 3 2" xfId="32495"/>
    <cellStyle name="Comma 4 4 3 3 3 4" xfId="32492"/>
    <cellStyle name="Comma 4 4 3 3 4" xfId="6989"/>
    <cellStyle name="Comma 4 4 3 3 4 2" xfId="6990"/>
    <cellStyle name="Comma 4 4 3 3 4 2 2" xfId="32497"/>
    <cellStyle name="Comma 4 4 3 3 4 3" xfId="32496"/>
    <cellStyle name="Comma 4 4 3 3 5" xfId="6991"/>
    <cellStyle name="Comma 4 4 3 3 5 2" xfId="32498"/>
    <cellStyle name="Comma 4 4 3 3 6" xfId="32483"/>
    <cellStyle name="Comma 4 4 3 4" xfId="6992"/>
    <cellStyle name="Comma 4 4 3 4 2" xfId="6993"/>
    <cellStyle name="Comma 4 4 3 4 2 2" xfId="6994"/>
    <cellStyle name="Comma 4 4 3 4 2 2 2" xfId="6995"/>
    <cellStyle name="Comma 4 4 3 4 2 2 2 2" xfId="6996"/>
    <cellStyle name="Comma 4 4 3 4 2 2 2 2 2" xfId="32503"/>
    <cellStyle name="Comma 4 4 3 4 2 2 2 3" xfId="32502"/>
    <cellStyle name="Comma 4 4 3 4 2 2 3" xfId="6997"/>
    <cellStyle name="Comma 4 4 3 4 2 2 3 2" xfId="32504"/>
    <cellStyle name="Comma 4 4 3 4 2 2 4" xfId="32501"/>
    <cellStyle name="Comma 4 4 3 4 2 3" xfId="6998"/>
    <cellStyle name="Comma 4 4 3 4 2 3 2" xfId="6999"/>
    <cellStyle name="Comma 4 4 3 4 2 3 2 2" xfId="32506"/>
    <cellStyle name="Comma 4 4 3 4 2 3 3" xfId="32505"/>
    <cellStyle name="Comma 4 4 3 4 2 4" xfId="7000"/>
    <cellStyle name="Comma 4 4 3 4 2 4 2" xfId="32507"/>
    <cellStyle name="Comma 4 4 3 4 2 5" xfId="32500"/>
    <cellStyle name="Comma 4 4 3 4 3" xfId="7001"/>
    <cellStyle name="Comma 4 4 3 4 3 2" xfId="7002"/>
    <cellStyle name="Comma 4 4 3 4 3 2 2" xfId="7003"/>
    <cellStyle name="Comma 4 4 3 4 3 2 2 2" xfId="32510"/>
    <cellStyle name="Comma 4 4 3 4 3 2 3" xfId="32509"/>
    <cellStyle name="Comma 4 4 3 4 3 3" xfId="7004"/>
    <cellStyle name="Comma 4 4 3 4 3 3 2" xfId="32511"/>
    <cellStyle name="Comma 4 4 3 4 3 4" xfId="32508"/>
    <cellStyle name="Comma 4 4 3 4 4" xfId="7005"/>
    <cellStyle name="Comma 4 4 3 4 4 2" xfId="7006"/>
    <cellStyle name="Comma 4 4 3 4 4 2 2" xfId="32513"/>
    <cellStyle name="Comma 4 4 3 4 4 3" xfId="32512"/>
    <cellStyle name="Comma 4 4 3 4 5" xfId="7007"/>
    <cellStyle name="Comma 4 4 3 4 5 2" xfId="32514"/>
    <cellStyle name="Comma 4 4 3 4 6" xfId="32499"/>
    <cellStyle name="Comma 4 4 3 5" xfId="7008"/>
    <cellStyle name="Comma 4 4 3 5 2" xfId="7009"/>
    <cellStyle name="Comma 4 4 3 5 2 2" xfId="7010"/>
    <cellStyle name="Comma 4 4 3 5 2 2 2" xfId="7011"/>
    <cellStyle name="Comma 4 4 3 5 2 2 2 2" xfId="7012"/>
    <cellStyle name="Comma 4 4 3 5 2 2 2 2 2" xfId="32519"/>
    <cellStyle name="Comma 4 4 3 5 2 2 2 3" xfId="32518"/>
    <cellStyle name="Comma 4 4 3 5 2 2 3" xfId="7013"/>
    <cellStyle name="Comma 4 4 3 5 2 2 3 2" xfId="32520"/>
    <cellStyle name="Comma 4 4 3 5 2 2 4" xfId="32517"/>
    <cellStyle name="Comma 4 4 3 5 2 3" xfId="7014"/>
    <cellStyle name="Comma 4 4 3 5 2 3 2" xfId="7015"/>
    <cellStyle name="Comma 4 4 3 5 2 3 2 2" xfId="32522"/>
    <cellStyle name="Comma 4 4 3 5 2 3 3" xfId="32521"/>
    <cellStyle name="Comma 4 4 3 5 2 4" xfId="7016"/>
    <cellStyle name="Comma 4 4 3 5 2 4 2" xfId="32523"/>
    <cellStyle name="Comma 4 4 3 5 2 5" xfId="32516"/>
    <cellStyle name="Comma 4 4 3 5 3" xfId="7017"/>
    <cellStyle name="Comma 4 4 3 5 3 2" xfId="7018"/>
    <cellStyle name="Comma 4 4 3 5 3 2 2" xfId="7019"/>
    <cellStyle name="Comma 4 4 3 5 3 2 2 2" xfId="32526"/>
    <cellStyle name="Comma 4 4 3 5 3 2 3" xfId="32525"/>
    <cellStyle name="Comma 4 4 3 5 3 3" xfId="7020"/>
    <cellStyle name="Comma 4 4 3 5 3 3 2" xfId="32527"/>
    <cellStyle name="Comma 4 4 3 5 3 4" xfId="32524"/>
    <cellStyle name="Comma 4 4 3 5 4" xfId="7021"/>
    <cellStyle name="Comma 4 4 3 5 4 2" xfId="7022"/>
    <cellStyle name="Comma 4 4 3 5 4 2 2" xfId="32529"/>
    <cellStyle name="Comma 4 4 3 5 4 3" xfId="32528"/>
    <cellStyle name="Comma 4 4 3 5 5" xfId="7023"/>
    <cellStyle name="Comma 4 4 3 5 5 2" xfId="32530"/>
    <cellStyle name="Comma 4 4 3 5 6" xfId="32515"/>
    <cellStyle name="Comma 4 4 3 6" xfId="7024"/>
    <cellStyle name="Comma 4 4 3 6 2" xfId="7025"/>
    <cellStyle name="Comma 4 4 3 6 2 2" xfId="7026"/>
    <cellStyle name="Comma 4 4 3 6 2 2 2" xfId="7027"/>
    <cellStyle name="Comma 4 4 3 6 2 2 2 2" xfId="32534"/>
    <cellStyle name="Comma 4 4 3 6 2 2 3" xfId="32533"/>
    <cellStyle name="Comma 4 4 3 6 2 3" xfId="7028"/>
    <cellStyle name="Comma 4 4 3 6 2 3 2" xfId="32535"/>
    <cellStyle name="Comma 4 4 3 6 2 4" xfId="32532"/>
    <cellStyle name="Comma 4 4 3 6 3" xfId="7029"/>
    <cellStyle name="Comma 4 4 3 6 3 2" xfId="7030"/>
    <cellStyle name="Comma 4 4 3 6 3 2 2" xfId="32537"/>
    <cellStyle name="Comma 4 4 3 6 3 3" xfId="32536"/>
    <cellStyle name="Comma 4 4 3 6 4" xfId="7031"/>
    <cellStyle name="Comma 4 4 3 6 4 2" xfId="32538"/>
    <cellStyle name="Comma 4 4 3 6 5" xfId="32531"/>
    <cellStyle name="Comma 4 4 3 7" xfId="7032"/>
    <cellStyle name="Comma 4 4 3 7 2" xfId="7033"/>
    <cellStyle name="Comma 4 4 3 7 2 2" xfId="7034"/>
    <cellStyle name="Comma 4 4 3 7 2 2 2" xfId="32541"/>
    <cellStyle name="Comma 4 4 3 7 2 3" xfId="32540"/>
    <cellStyle name="Comma 4 4 3 7 3" xfId="7035"/>
    <cellStyle name="Comma 4 4 3 7 3 2" xfId="32542"/>
    <cellStyle name="Comma 4 4 3 7 4" xfId="32539"/>
    <cellStyle name="Comma 4 4 3 8" xfId="7036"/>
    <cellStyle name="Comma 4 4 3 8 2" xfId="7037"/>
    <cellStyle name="Comma 4 4 3 8 2 2" xfId="32544"/>
    <cellStyle name="Comma 4 4 3 8 3" xfId="32543"/>
    <cellStyle name="Comma 4 4 3 9" xfId="7038"/>
    <cellStyle name="Comma 4 4 3 9 2" xfId="7039"/>
    <cellStyle name="Comma 4 4 3 9 2 2" xfId="32546"/>
    <cellStyle name="Comma 4 4 3 9 3" xfId="32545"/>
    <cellStyle name="Comma 4 4 4" xfId="7040"/>
    <cellStyle name="Comma 4 4 4 2" xfId="7041"/>
    <cellStyle name="Comma 4 4 4 2 2" xfId="7042"/>
    <cellStyle name="Comma 4 4 4 2 2 2" xfId="7043"/>
    <cellStyle name="Comma 4 4 4 2 2 2 2" xfId="7044"/>
    <cellStyle name="Comma 4 4 4 2 2 2 2 2" xfId="7045"/>
    <cellStyle name="Comma 4 4 4 2 2 2 2 2 2" xfId="32552"/>
    <cellStyle name="Comma 4 4 4 2 2 2 2 3" xfId="32551"/>
    <cellStyle name="Comma 4 4 4 2 2 2 3" xfId="7046"/>
    <cellStyle name="Comma 4 4 4 2 2 2 3 2" xfId="32553"/>
    <cellStyle name="Comma 4 4 4 2 2 2 4" xfId="32550"/>
    <cellStyle name="Comma 4 4 4 2 2 3" xfId="7047"/>
    <cellStyle name="Comma 4 4 4 2 2 3 2" xfId="7048"/>
    <cellStyle name="Comma 4 4 4 2 2 3 2 2" xfId="32555"/>
    <cellStyle name="Comma 4 4 4 2 2 3 3" xfId="32554"/>
    <cellStyle name="Comma 4 4 4 2 2 4" xfId="7049"/>
    <cellStyle name="Comma 4 4 4 2 2 4 2" xfId="32556"/>
    <cellStyle name="Comma 4 4 4 2 2 5" xfId="32549"/>
    <cellStyle name="Comma 4 4 4 2 3" xfId="7050"/>
    <cellStyle name="Comma 4 4 4 2 3 2" xfId="7051"/>
    <cellStyle name="Comma 4 4 4 2 3 2 2" xfId="7052"/>
    <cellStyle name="Comma 4 4 4 2 3 2 2 2" xfId="32559"/>
    <cellStyle name="Comma 4 4 4 2 3 2 3" xfId="32558"/>
    <cellStyle name="Comma 4 4 4 2 3 3" xfId="7053"/>
    <cellStyle name="Comma 4 4 4 2 3 3 2" xfId="32560"/>
    <cellStyle name="Comma 4 4 4 2 3 4" xfId="32557"/>
    <cellStyle name="Comma 4 4 4 2 4" xfId="7054"/>
    <cellStyle name="Comma 4 4 4 2 4 2" xfId="7055"/>
    <cellStyle name="Comma 4 4 4 2 4 2 2" xfId="32562"/>
    <cellStyle name="Comma 4 4 4 2 4 3" xfId="32561"/>
    <cellStyle name="Comma 4 4 4 2 5" xfId="7056"/>
    <cellStyle name="Comma 4 4 4 2 5 2" xfId="32563"/>
    <cellStyle name="Comma 4 4 4 2 6" xfId="32548"/>
    <cellStyle name="Comma 4 4 4 3" xfId="7057"/>
    <cellStyle name="Comma 4 4 4 3 2" xfId="7058"/>
    <cellStyle name="Comma 4 4 4 3 2 2" xfId="7059"/>
    <cellStyle name="Comma 4 4 4 3 2 2 2" xfId="7060"/>
    <cellStyle name="Comma 4 4 4 3 2 2 2 2" xfId="7061"/>
    <cellStyle name="Comma 4 4 4 3 2 2 2 2 2" xfId="32568"/>
    <cellStyle name="Comma 4 4 4 3 2 2 2 3" xfId="32567"/>
    <cellStyle name="Comma 4 4 4 3 2 2 3" xfId="7062"/>
    <cellStyle name="Comma 4 4 4 3 2 2 3 2" xfId="32569"/>
    <cellStyle name="Comma 4 4 4 3 2 2 4" xfId="32566"/>
    <cellStyle name="Comma 4 4 4 3 2 3" xfId="7063"/>
    <cellStyle name="Comma 4 4 4 3 2 3 2" xfId="7064"/>
    <cellStyle name="Comma 4 4 4 3 2 3 2 2" xfId="32571"/>
    <cellStyle name="Comma 4 4 4 3 2 3 3" xfId="32570"/>
    <cellStyle name="Comma 4 4 4 3 2 4" xfId="7065"/>
    <cellStyle name="Comma 4 4 4 3 2 4 2" xfId="32572"/>
    <cellStyle name="Comma 4 4 4 3 2 5" xfId="32565"/>
    <cellStyle name="Comma 4 4 4 3 3" xfId="7066"/>
    <cellStyle name="Comma 4 4 4 3 3 2" xfId="7067"/>
    <cellStyle name="Comma 4 4 4 3 3 2 2" xfId="7068"/>
    <cellStyle name="Comma 4 4 4 3 3 2 2 2" xfId="32575"/>
    <cellStyle name="Comma 4 4 4 3 3 2 3" xfId="32574"/>
    <cellStyle name="Comma 4 4 4 3 3 3" xfId="7069"/>
    <cellStyle name="Comma 4 4 4 3 3 3 2" xfId="32576"/>
    <cellStyle name="Comma 4 4 4 3 3 4" xfId="32573"/>
    <cellStyle name="Comma 4 4 4 3 4" xfId="7070"/>
    <cellStyle name="Comma 4 4 4 3 4 2" xfId="7071"/>
    <cellStyle name="Comma 4 4 4 3 4 2 2" xfId="32578"/>
    <cellStyle name="Comma 4 4 4 3 4 3" xfId="32577"/>
    <cellStyle name="Comma 4 4 4 3 5" xfId="7072"/>
    <cellStyle name="Comma 4 4 4 3 5 2" xfId="32579"/>
    <cellStyle name="Comma 4 4 4 3 6" xfId="32564"/>
    <cellStyle name="Comma 4 4 4 4" xfId="7073"/>
    <cellStyle name="Comma 4 4 4 4 2" xfId="7074"/>
    <cellStyle name="Comma 4 4 4 4 2 2" xfId="7075"/>
    <cellStyle name="Comma 4 4 4 4 2 2 2" xfId="7076"/>
    <cellStyle name="Comma 4 4 4 4 2 2 2 2" xfId="32583"/>
    <cellStyle name="Comma 4 4 4 4 2 2 3" xfId="32582"/>
    <cellStyle name="Comma 4 4 4 4 2 3" xfId="7077"/>
    <cellStyle name="Comma 4 4 4 4 2 3 2" xfId="32584"/>
    <cellStyle name="Comma 4 4 4 4 2 4" xfId="32581"/>
    <cellStyle name="Comma 4 4 4 4 3" xfId="7078"/>
    <cellStyle name="Comma 4 4 4 4 3 2" xfId="7079"/>
    <cellStyle name="Comma 4 4 4 4 3 2 2" xfId="32586"/>
    <cellStyle name="Comma 4 4 4 4 3 3" xfId="32585"/>
    <cellStyle name="Comma 4 4 4 4 4" xfId="7080"/>
    <cellStyle name="Comma 4 4 4 4 4 2" xfId="32587"/>
    <cellStyle name="Comma 4 4 4 4 5" xfId="32580"/>
    <cellStyle name="Comma 4 4 4 5" xfId="7081"/>
    <cellStyle name="Comma 4 4 4 5 2" xfId="7082"/>
    <cellStyle name="Comma 4 4 4 5 2 2" xfId="7083"/>
    <cellStyle name="Comma 4 4 4 5 2 2 2" xfId="32590"/>
    <cellStyle name="Comma 4 4 4 5 2 3" xfId="32589"/>
    <cellStyle name="Comma 4 4 4 5 3" xfId="7084"/>
    <cellStyle name="Comma 4 4 4 5 3 2" xfId="32591"/>
    <cellStyle name="Comma 4 4 4 5 4" xfId="32588"/>
    <cellStyle name="Comma 4 4 4 6" xfId="7085"/>
    <cellStyle name="Comma 4 4 4 6 2" xfId="7086"/>
    <cellStyle name="Comma 4 4 4 6 2 2" xfId="32593"/>
    <cellStyle name="Comma 4 4 4 6 3" xfId="32592"/>
    <cellStyle name="Comma 4 4 4 7" xfId="7087"/>
    <cellStyle name="Comma 4 4 4 7 2" xfId="32594"/>
    <cellStyle name="Comma 4 4 4 8" xfId="28970"/>
    <cellStyle name="Comma 4 4 4 9" xfId="32547"/>
    <cellStyle name="Comma 4 4 5" xfId="7088"/>
    <cellStyle name="Comma 4 4 5 2" xfId="7089"/>
    <cellStyle name="Comma 4 4 5 2 2" xfId="7090"/>
    <cellStyle name="Comma 4 4 5 2 2 2" xfId="7091"/>
    <cellStyle name="Comma 4 4 5 2 2 2 2" xfId="7092"/>
    <cellStyle name="Comma 4 4 5 2 2 2 2 2" xfId="32599"/>
    <cellStyle name="Comma 4 4 5 2 2 2 3" xfId="32598"/>
    <cellStyle name="Comma 4 4 5 2 2 3" xfId="7093"/>
    <cellStyle name="Comma 4 4 5 2 2 3 2" xfId="32600"/>
    <cellStyle name="Comma 4 4 5 2 2 4" xfId="32597"/>
    <cellStyle name="Comma 4 4 5 2 3" xfId="7094"/>
    <cellStyle name="Comma 4 4 5 2 3 2" xfId="7095"/>
    <cellStyle name="Comma 4 4 5 2 3 2 2" xfId="32602"/>
    <cellStyle name="Comma 4 4 5 2 3 3" xfId="32601"/>
    <cellStyle name="Comma 4 4 5 2 4" xfId="7096"/>
    <cellStyle name="Comma 4 4 5 2 4 2" xfId="32603"/>
    <cellStyle name="Comma 4 4 5 2 5" xfId="32596"/>
    <cellStyle name="Comma 4 4 5 3" xfId="7097"/>
    <cellStyle name="Comma 4 4 5 3 2" xfId="7098"/>
    <cellStyle name="Comma 4 4 5 3 2 2" xfId="7099"/>
    <cellStyle name="Comma 4 4 5 3 2 2 2" xfId="32606"/>
    <cellStyle name="Comma 4 4 5 3 2 3" xfId="32605"/>
    <cellStyle name="Comma 4 4 5 3 3" xfId="7100"/>
    <cellStyle name="Comma 4 4 5 3 3 2" xfId="32607"/>
    <cellStyle name="Comma 4 4 5 3 4" xfId="32604"/>
    <cellStyle name="Comma 4 4 5 4" xfId="7101"/>
    <cellStyle name="Comma 4 4 5 4 2" xfId="7102"/>
    <cellStyle name="Comma 4 4 5 4 2 2" xfId="32609"/>
    <cellStyle name="Comma 4 4 5 4 3" xfId="32608"/>
    <cellStyle name="Comma 4 4 5 5" xfId="7103"/>
    <cellStyle name="Comma 4 4 5 5 2" xfId="32610"/>
    <cellStyle name="Comma 4 4 5 6" xfId="32595"/>
    <cellStyle name="Comma 4 4 6" xfId="7104"/>
    <cellStyle name="Comma 4 4 6 2" xfId="7105"/>
    <cellStyle name="Comma 4 4 6 2 2" xfId="7106"/>
    <cellStyle name="Comma 4 4 6 2 2 2" xfId="7107"/>
    <cellStyle name="Comma 4 4 6 2 2 2 2" xfId="7108"/>
    <cellStyle name="Comma 4 4 6 2 2 2 2 2" xfId="32615"/>
    <cellStyle name="Comma 4 4 6 2 2 2 3" xfId="32614"/>
    <cellStyle name="Comma 4 4 6 2 2 3" xfId="7109"/>
    <cellStyle name="Comma 4 4 6 2 2 3 2" xfId="32616"/>
    <cellStyle name="Comma 4 4 6 2 2 4" xfId="32613"/>
    <cellStyle name="Comma 4 4 6 2 3" xfId="7110"/>
    <cellStyle name="Comma 4 4 6 2 3 2" xfId="7111"/>
    <cellStyle name="Comma 4 4 6 2 3 2 2" xfId="32618"/>
    <cellStyle name="Comma 4 4 6 2 3 3" xfId="32617"/>
    <cellStyle name="Comma 4 4 6 2 4" xfId="7112"/>
    <cellStyle name="Comma 4 4 6 2 4 2" xfId="32619"/>
    <cellStyle name="Comma 4 4 6 2 5" xfId="32612"/>
    <cellStyle name="Comma 4 4 6 3" xfId="7113"/>
    <cellStyle name="Comma 4 4 6 3 2" xfId="7114"/>
    <cellStyle name="Comma 4 4 6 3 2 2" xfId="7115"/>
    <cellStyle name="Comma 4 4 6 3 2 2 2" xfId="32622"/>
    <cellStyle name="Comma 4 4 6 3 2 3" xfId="32621"/>
    <cellStyle name="Comma 4 4 6 3 3" xfId="7116"/>
    <cellStyle name="Comma 4 4 6 3 3 2" xfId="32623"/>
    <cellStyle name="Comma 4 4 6 3 4" xfId="32620"/>
    <cellStyle name="Comma 4 4 6 4" xfId="7117"/>
    <cellStyle name="Comma 4 4 6 4 2" xfId="7118"/>
    <cellStyle name="Comma 4 4 6 4 2 2" xfId="32625"/>
    <cellStyle name="Comma 4 4 6 4 3" xfId="32624"/>
    <cellStyle name="Comma 4 4 6 5" xfId="7119"/>
    <cellStyle name="Comma 4 4 6 5 2" xfId="32626"/>
    <cellStyle name="Comma 4 4 6 6" xfId="32611"/>
    <cellStyle name="Comma 4 4 7" xfId="7120"/>
    <cellStyle name="Comma 4 4 7 2" xfId="7121"/>
    <cellStyle name="Comma 4 4 7 2 2" xfId="7122"/>
    <cellStyle name="Comma 4 4 7 2 2 2" xfId="7123"/>
    <cellStyle name="Comma 4 4 7 2 2 2 2" xfId="7124"/>
    <cellStyle name="Comma 4 4 7 2 2 2 2 2" xfId="32631"/>
    <cellStyle name="Comma 4 4 7 2 2 2 3" xfId="32630"/>
    <cellStyle name="Comma 4 4 7 2 2 3" xfId="7125"/>
    <cellStyle name="Comma 4 4 7 2 2 3 2" xfId="32632"/>
    <cellStyle name="Comma 4 4 7 2 2 4" xfId="32629"/>
    <cellStyle name="Comma 4 4 7 2 3" xfId="7126"/>
    <cellStyle name="Comma 4 4 7 2 3 2" xfId="7127"/>
    <cellStyle name="Comma 4 4 7 2 3 2 2" xfId="32634"/>
    <cellStyle name="Comma 4 4 7 2 3 3" xfId="32633"/>
    <cellStyle name="Comma 4 4 7 2 4" xfId="7128"/>
    <cellStyle name="Comma 4 4 7 2 4 2" xfId="32635"/>
    <cellStyle name="Comma 4 4 7 2 5" xfId="32628"/>
    <cellStyle name="Comma 4 4 7 3" xfId="7129"/>
    <cellStyle name="Comma 4 4 7 3 2" xfId="7130"/>
    <cellStyle name="Comma 4 4 7 3 2 2" xfId="7131"/>
    <cellStyle name="Comma 4 4 7 3 2 2 2" xfId="32638"/>
    <cellStyle name="Comma 4 4 7 3 2 3" xfId="32637"/>
    <cellStyle name="Comma 4 4 7 3 3" xfId="7132"/>
    <cellStyle name="Comma 4 4 7 3 3 2" xfId="32639"/>
    <cellStyle name="Comma 4 4 7 3 4" xfId="32636"/>
    <cellStyle name="Comma 4 4 7 4" xfId="7133"/>
    <cellStyle name="Comma 4 4 7 4 2" xfId="7134"/>
    <cellStyle name="Comma 4 4 7 4 2 2" xfId="32641"/>
    <cellStyle name="Comma 4 4 7 4 3" xfId="32640"/>
    <cellStyle name="Comma 4 4 7 5" xfId="7135"/>
    <cellStyle name="Comma 4 4 7 5 2" xfId="32642"/>
    <cellStyle name="Comma 4 4 7 6" xfId="32627"/>
    <cellStyle name="Comma 4 4 8" xfId="7136"/>
    <cellStyle name="Comma 4 4 8 2" xfId="7137"/>
    <cellStyle name="Comma 4 4 8 2 2" xfId="7138"/>
    <cellStyle name="Comma 4 4 8 2 2 2" xfId="7139"/>
    <cellStyle name="Comma 4 4 8 2 2 2 2" xfId="32646"/>
    <cellStyle name="Comma 4 4 8 2 2 3" xfId="32645"/>
    <cellStyle name="Comma 4 4 8 2 3" xfId="7140"/>
    <cellStyle name="Comma 4 4 8 2 3 2" xfId="32647"/>
    <cellStyle name="Comma 4 4 8 2 4" xfId="32644"/>
    <cellStyle name="Comma 4 4 8 3" xfId="7141"/>
    <cellStyle name="Comma 4 4 8 3 2" xfId="7142"/>
    <cellStyle name="Comma 4 4 8 3 2 2" xfId="32649"/>
    <cellStyle name="Comma 4 4 8 3 3" xfId="32648"/>
    <cellStyle name="Comma 4 4 8 4" xfId="7143"/>
    <cellStyle name="Comma 4 4 8 4 2" xfId="32650"/>
    <cellStyle name="Comma 4 4 8 5" xfId="32643"/>
    <cellStyle name="Comma 4 4 9" xfId="7144"/>
    <cellStyle name="Comma 4 4 9 2" xfId="7145"/>
    <cellStyle name="Comma 4 4 9 2 2" xfId="7146"/>
    <cellStyle name="Comma 4 4 9 2 2 2" xfId="32653"/>
    <cellStyle name="Comma 4 4 9 2 3" xfId="32652"/>
    <cellStyle name="Comma 4 4 9 3" xfId="7147"/>
    <cellStyle name="Comma 4 4 9 3 2" xfId="32654"/>
    <cellStyle name="Comma 4 4 9 4" xfId="32651"/>
    <cellStyle name="Comma 4 5" xfId="7148"/>
    <cellStyle name="Comma 4 5 10" xfId="7149"/>
    <cellStyle name="Comma 4 5 10 2" xfId="7150"/>
    <cellStyle name="Comma 4 5 10 2 2" xfId="32657"/>
    <cellStyle name="Comma 4 5 10 3" xfId="32656"/>
    <cellStyle name="Comma 4 5 11" xfId="7151"/>
    <cellStyle name="Comma 4 5 11 2" xfId="7152"/>
    <cellStyle name="Comma 4 5 11 2 2" xfId="32659"/>
    <cellStyle name="Comma 4 5 11 3" xfId="32658"/>
    <cellStyle name="Comma 4 5 12" xfId="7153"/>
    <cellStyle name="Comma 4 5 12 2" xfId="32660"/>
    <cellStyle name="Comma 4 5 13" xfId="28971"/>
    <cellStyle name="Comma 4 5 14" xfId="32655"/>
    <cellStyle name="Comma 4 5 2" xfId="7154"/>
    <cellStyle name="Comma 4 5 2 10" xfId="7155"/>
    <cellStyle name="Comma 4 5 2 10 2" xfId="32662"/>
    <cellStyle name="Comma 4 5 2 11" xfId="28972"/>
    <cellStyle name="Comma 4 5 2 12" xfId="32661"/>
    <cellStyle name="Comma 4 5 2 2" xfId="7156"/>
    <cellStyle name="Comma 4 5 2 2 2" xfId="7157"/>
    <cellStyle name="Comma 4 5 2 2 2 2" xfId="7158"/>
    <cellStyle name="Comma 4 5 2 2 2 2 2" xfId="7159"/>
    <cellStyle name="Comma 4 5 2 2 2 2 2 2" xfId="7160"/>
    <cellStyle name="Comma 4 5 2 2 2 2 2 2 2" xfId="7161"/>
    <cellStyle name="Comma 4 5 2 2 2 2 2 2 2 2" xfId="32668"/>
    <cellStyle name="Comma 4 5 2 2 2 2 2 2 3" xfId="32667"/>
    <cellStyle name="Comma 4 5 2 2 2 2 2 3" xfId="7162"/>
    <cellStyle name="Comma 4 5 2 2 2 2 2 3 2" xfId="32669"/>
    <cellStyle name="Comma 4 5 2 2 2 2 2 4" xfId="32666"/>
    <cellStyle name="Comma 4 5 2 2 2 2 3" xfId="7163"/>
    <cellStyle name="Comma 4 5 2 2 2 2 3 2" xfId="7164"/>
    <cellStyle name="Comma 4 5 2 2 2 2 3 2 2" xfId="32671"/>
    <cellStyle name="Comma 4 5 2 2 2 2 3 3" xfId="32670"/>
    <cellStyle name="Comma 4 5 2 2 2 2 4" xfId="7165"/>
    <cellStyle name="Comma 4 5 2 2 2 2 4 2" xfId="32672"/>
    <cellStyle name="Comma 4 5 2 2 2 2 5" xfId="32665"/>
    <cellStyle name="Comma 4 5 2 2 2 3" xfId="7166"/>
    <cellStyle name="Comma 4 5 2 2 2 3 2" xfId="7167"/>
    <cellStyle name="Comma 4 5 2 2 2 3 2 2" xfId="7168"/>
    <cellStyle name="Comma 4 5 2 2 2 3 2 2 2" xfId="32675"/>
    <cellStyle name="Comma 4 5 2 2 2 3 2 3" xfId="32674"/>
    <cellStyle name="Comma 4 5 2 2 2 3 3" xfId="7169"/>
    <cellStyle name="Comma 4 5 2 2 2 3 3 2" xfId="32676"/>
    <cellStyle name="Comma 4 5 2 2 2 3 4" xfId="32673"/>
    <cellStyle name="Comma 4 5 2 2 2 4" xfId="7170"/>
    <cellStyle name="Comma 4 5 2 2 2 4 2" xfId="7171"/>
    <cellStyle name="Comma 4 5 2 2 2 4 2 2" xfId="32678"/>
    <cellStyle name="Comma 4 5 2 2 2 4 3" xfId="32677"/>
    <cellStyle name="Comma 4 5 2 2 2 5" xfId="7172"/>
    <cellStyle name="Comma 4 5 2 2 2 5 2" xfId="32679"/>
    <cellStyle name="Comma 4 5 2 2 2 6" xfId="32664"/>
    <cellStyle name="Comma 4 5 2 2 3" xfId="7173"/>
    <cellStyle name="Comma 4 5 2 2 3 2" xfId="7174"/>
    <cellStyle name="Comma 4 5 2 2 3 2 2" xfId="7175"/>
    <cellStyle name="Comma 4 5 2 2 3 2 2 2" xfId="7176"/>
    <cellStyle name="Comma 4 5 2 2 3 2 2 2 2" xfId="7177"/>
    <cellStyle name="Comma 4 5 2 2 3 2 2 2 2 2" xfId="32684"/>
    <cellStyle name="Comma 4 5 2 2 3 2 2 2 3" xfId="32683"/>
    <cellStyle name="Comma 4 5 2 2 3 2 2 3" xfId="7178"/>
    <cellStyle name="Comma 4 5 2 2 3 2 2 3 2" xfId="32685"/>
    <cellStyle name="Comma 4 5 2 2 3 2 2 4" xfId="32682"/>
    <cellStyle name="Comma 4 5 2 2 3 2 3" xfId="7179"/>
    <cellStyle name="Comma 4 5 2 2 3 2 3 2" xfId="7180"/>
    <cellStyle name="Comma 4 5 2 2 3 2 3 2 2" xfId="32687"/>
    <cellStyle name="Comma 4 5 2 2 3 2 3 3" xfId="32686"/>
    <cellStyle name="Comma 4 5 2 2 3 2 4" xfId="7181"/>
    <cellStyle name="Comma 4 5 2 2 3 2 4 2" xfId="32688"/>
    <cellStyle name="Comma 4 5 2 2 3 2 5" xfId="32681"/>
    <cellStyle name="Comma 4 5 2 2 3 3" xfId="7182"/>
    <cellStyle name="Comma 4 5 2 2 3 3 2" xfId="7183"/>
    <cellStyle name="Comma 4 5 2 2 3 3 2 2" xfId="7184"/>
    <cellStyle name="Comma 4 5 2 2 3 3 2 2 2" xfId="32691"/>
    <cellStyle name="Comma 4 5 2 2 3 3 2 3" xfId="32690"/>
    <cellStyle name="Comma 4 5 2 2 3 3 3" xfId="7185"/>
    <cellStyle name="Comma 4 5 2 2 3 3 3 2" xfId="32692"/>
    <cellStyle name="Comma 4 5 2 2 3 3 4" xfId="32689"/>
    <cellStyle name="Comma 4 5 2 2 3 4" xfId="7186"/>
    <cellStyle name="Comma 4 5 2 2 3 4 2" xfId="7187"/>
    <cellStyle name="Comma 4 5 2 2 3 4 2 2" xfId="32694"/>
    <cellStyle name="Comma 4 5 2 2 3 4 3" xfId="32693"/>
    <cellStyle name="Comma 4 5 2 2 3 5" xfId="7188"/>
    <cellStyle name="Comma 4 5 2 2 3 5 2" xfId="32695"/>
    <cellStyle name="Comma 4 5 2 2 3 6" xfId="32680"/>
    <cellStyle name="Comma 4 5 2 2 4" xfId="7189"/>
    <cellStyle name="Comma 4 5 2 2 4 2" xfId="7190"/>
    <cellStyle name="Comma 4 5 2 2 4 2 2" xfId="7191"/>
    <cellStyle name="Comma 4 5 2 2 4 2 2 2" xfId="7192"/>
    <cellStyle name="Comma 4 5 2 2 4 2 2 2 2" xfId="32699"/>
    <cellStyle name="Comma 4 5 2 2 4 2 2 3" xfId="32698"/>
    <cellStyle name="Comma 4 5 2 2 4 2 3" xfId="7193"/>
    <cellStyle name="Comma 4 5 2 2 4 2 3 2" xfId="32700"/>
    <cellStyle name="Comma 4 5 2 2 4 2 4" xfId="32697"/>
    <cellStyle name="Comma 4 5 2 2 4 3" xfId="7194"/>
    <cellStyle name="Comma 4 5 2 2 4 3 2" xfId="7195"/>
    <cellStyle name="Comma 4 5 2 2 4 3 2 2" xfId="32702"/>
    <cellStyle name="Comma 4 5 2 2 4 3 3" xfId="32701"/>
    <cellStyle name="Comma 4 5 2 2 4 4" xfId="7196"/>
    <cellStyle name="Comma 4 5 2 2 4 4 2" xfId="32703"/>
    <cellStyle name="Comma 4 5 2 2 4 5" xfId="32696"/>
    <cellStyle name="Comma 4 5 2 2 5" xfId="7197"/>
    <cellStyle name="Comma 4 5 2 2 5 2" xfId="7198"/>
    <cellStyle name="Comma 4 5 2 2 5 2 2" xfId="7199"/>
    <cellStyle name="Comma 4 5 2 2 5 2 2 2" xfId="32706"/>
    <cellStyle name="Comma 4 5 2 2 5 2 3" xfId="32705"/>
    <cellStyle name="Comma 4 5 2 2 5 3" xfId="7200"/>
    <cellStyle name="Comma 4 5 2 2 5 3 2" xfId="32707"/>
    <cellStyle name="Comma 4 5 2 2 5 4" xfId="32704"/>
    <cellStyle name="Comma 4 5 2 2 6" xfId="7201"/>
    <cellStyle name="Comma 4 5 2 2 6 2" xfId="7202"/>
    <cellStyle name="Comma 4 5 2 2 6 2 2" xfId="32709"/>
    <cellStyle name="Comma 4 5 2 2 6 3" xfId="32708"/>
    <cellStyle name="Comma 4 5 2 2 7" xfId="7203"/>
    <cellStyle name="Comma 4 5 2 2 7 2" xfId="32710"/>
    <cellStyle name="Comma 4 5 2 2 8" xfId="28973"/>
    <cellStyle name="Comma 4 5 2 2 9" xfId="32663"/>
    <cellStyle name="Comma 4 5 2 3" xfId="7204"/>
    <cellStyle name="Comma 4 5 2 3 2" xfId="7205"/>
    <cellStyle name="Comma 4 5 2 3 2 2" xfId="7206"/>
    <cellStyle name="Comma 4 5 2 3 2 2 2" xfId="7207"/>
    <cellStyle name="Comma 4 5 2 3 2 2 2 2" xfId="7208"/>
    <cellStyle name="Comma 4 5 2 3 2 2 2 2 2" xfId="32715"/>
    <cellStyle name="Comma 4 5 2 3 2 2 2 3" xfId="32714"/>
    <cellStyle name="Comma 4 5 2 3 2 2 3" xfId="7209"/>
    <cellStyle name="Comma 4 5 2 3 2 2 3 2" xfId="32716"/>
    <cellStyle name="Comma 4 5 2 3 2 2 4" xfId="32713"/>
    <cellStyle name="Comma 4 5 2 3 2 3" xfId="7210"/>
    <cellStyle name="Comma 4 5 2 3 2 3 2" xfId="7211"/>
    <cellStyle name="Comma 4 5 2 3 2 3 2 2" xfId="32718"/>
    <cellStyle name="Comma 4 5 2 3 2 3 3" xfId="32717"/>
    <cellStyle name="Comma 4 5 2 3 2 4" xfId="7212"/>
    <cellStyle name="Comma 4 5 2 3 2 4 2" xfId="32719"/>
    <cellStyle name="Comma 4 5 2 3 2 5" xfId="32712"/>
    <cellStyle name="Comma 4 5 2 3 3" xfId="7213"/>
    <cellStyle name="Comma 4 5 2 3 3 2" xfId="7214"/>
    <cellStyle name="Comma 4 5 2 3 3 2 2" xfId="7215"/>
    <cellStyle name="Comma 4 5 2 3 3 2 2 2" xfId="32722"/>
    <cellStyle name="Comma 4 5 2 3 3 2 3" xfId="32721"/>
    <cellStyle name="Comma 4 5 2 3 3 3" xfId="7216"/>
    <cellStyle name="Comma 4 5 2 3 3 3 2" xfId="32723"/>
    <cellStyle name="Comma 4 5 2 3 3 4" xfId="32720"/>
    <cellStyle name="Comma 4 5 2 3 4" xfId="7217"/>
    <cellStyle name="Comma 4 5 2 3 4 2" xfId="7218"/>
    <cellStyle name="Comma 4 5 2 3 4 2 2" xfId="32725"/>
    <cellStyle name="Comma 4 5 2 3 4 3" xfId="32724"/>
    <cellStyle name="Comma 4 5 2 3 5" xfId="7219"/>
    <cellStyle name="Comma 4 5 2 3 5 2" xfId="32726"/>
    <cellStyle name="Comma 4 5 2 3 6" xfId="32711"/>
    <cellStyle name="Comma 4 5 2 4" xfId="7220"/>
    <cellStyle name="Comma 4 5 2 4 2" xfId="7221"/>
    <cellStyle name="Comma 4 5 2 4 2 2" xfId="7222"/>
    <cellStyle name="Comma 4 5 2 4 2 2 2" xfId="7223"/>
    <cellStyle name="Comma 4 5 2 4 2 2 2 2" xfId="7224"/>
    <cellStyle name="Comma 4 5 2 4 2 2 2 2 2" xfId="32731"/>
    <cellStyle name="Comma 4 5 2 4 2 2 2 3" xfId="32730"/>
    <cellStyle name="Comma 4 5 2 4 2 2 3" xfId="7225"/>
    <cellStyle name="Comma 4 5 2 4 2 2 3 2" xfId="32732"/>
    <cellStyle name="Comma 4 5 2 4 2 2 4" xfId="32729"/>
    <cellStyle name="Comma 4 5 2 4 2 3" xfId="7226"/>
    <cellStyle name="Comma 4 5 2 4 2 3 2" xfId="7227"/>
    <cellStyle name="Comma 4 5 2 4 2 3 2 2" xfId="32734"/>
    <cellStyle name="Comma 4 5 2 4 2 3 3" xfId="32733"/>
    <cellStyle name="Comma 4 5 2 4 2 4" xfId="7228"/>
    <cellStyle name="Comma 4 5 2 4 2 4 2" xfId="32735"/>
    <cellStyle name="Comma 4 5 2 4 2 5" xfId="32728"/>
    <cellStyle name="Comma 4 5 2 4 3" xfId="7229"/>
    <cellStyle name="Comma 4 5 2 4 3 2" xfId="7230"/>
    <cellStyle name="Comma 4 5 2 4 3 2 2" xfId="7231"/>
    <cellStyle name="Comma 4 5 2 4 3 2 2 2" xfId="32738"/>
    <cellStyle name="Comma 4 5 2 4 3 2 3" xfId="32737"/>
    <cellStyle name="Comma 4 5 2 4 3 3" xfId="7232"/>
    <cellStyle name="Comma 4 5 2 4 3 3 2" xfId="32739"/>
    <cellStyle name="Comma 4 5 2 4 3 4" xfId="32736"/>
    <cellStyle name="Comma 4 5 2 4 4" xfId="7233"/>
    <cellStyle name="Comma 4 5 2 4 4 2" xfId="7234"/>
    <cellStyle name="Comma 4 5 2 4 4 2 2" xfId="32741"/>
    <cellStyle name="Comma 4 5 2 4 4 3" xfId="32740"/>
    <cellStyle name="Comma 4 5 2 4 5" xfId="7235"/>
    <cellStyle name="Comma 4 5 2 4 5 2" xfId="32742"/>
    <cellStyle name="Comma 4 5 2 4 6" xfId="32727"/>
    <cellStyle name="Comma 4 5 2 5" xfId="7236"/>
    <cellStyle name="Comma 4 5 2 5 2" xfId="7237"/>
    <cellStyle name="Comma 4 5 2 5 2 2" xfId="7238"/>
    <cellStyle name="Comma 4 5 2 5 2 2 2" xfId="7239"/>
    <cellStyle name="Comma 4 5 2 5 2 2 2 2" xfId="7240"/>
    <cellStyle name="Comma 4 5 2 5 2 2 2 2 2" xfId="32747"/>
    <cellStyle name="Comma 4 5 2 5 2 2 2 3" xfId="32746"/>
    <cellStyle name="Comma 4 5 2 5 2 2 3" xfId="7241"/>
    <cellStyle name="Comma 4 5 2 5 2 2 3 2" xfId="32748"/>
    <cellStyle name="Comma 4 5 2 5 2 2 4" xfId="32745"/>
    <cellStyle name="Comma 4 5 2 5 2 3" xfId="7242"/>
    <cellStyle name="Comma 4 5 2 5 2 3 2" xfId="7243"/>
    <cellStyle name="Comma 4 5 2 5 2 3 2 2" xfId="32750"/>
    <cellStyle name="Comma 4 5 2 5 2 3 3" xfId="32749"/>
    <cellStyle name="Comma 4 5 2 5 2 4" xfId="7244"/>
    <cellStyle name="Comma 4 5 2 5 2 4 2" xfId="32751"/>
    <cellStyle name="Comma 4 5 2 5 2 5" xfId="32744"/>
    <cellStyle name="Comma 4 5 2 5 3" xfId="7245"/>
    <cellStyle name="Comma 4 5 2 5 3 2" xfId="7246"/>
    <cellStyle name="Comma 4 5 2 5 3 2 2" xfId="7247"/>
    <cellStyle name="Comma 4 5 2 5 3 2 2 2" xfId="32754"/>
    <cellStyle name="Comma 4 5 2 5 3 2 3" xfId="32753"/>
    <cellStyle name="Comma 4 5 2 5 3 3" xfId="7248"/>
    <cellStyle name="Comma 4 5 2 5 3 3 2" xfId="32755"/>
    <cellStyle name="Comma 4 5 2 5 3 4" xfId="32752"/>
    <cellStyle name="Comma 4 5 2 5 4" xfId="7249"/>
    <cellStyle name="Comma 4 5 2 5 4 2" xfId="7250"/>
    <cellStyle name="Comma 4 5 2 5 4 2 2" xfId="32757"/>
    <cellStyle name="Comma 4 5 2 5 4 3" xfId="32756"/>
    <cellStyle name="Comma 4 5 2 5 5" xfId="7251"/>
    <cellStyle name="Comma 4 5 2 5 5 2" xfId="32758"/>
    <cellStyle name="Comma 4 5 2 5 6" xfId="32743"/>
    <cellStyle name="Comma 4 5 2 6" xfId="7252"/>
    <cellStyle name="Comma 4 5 2 6 2" xfId="7253"/>
    <cellStyle name="Comma 4 5 2 6 2 2" xfId="7254"/>
    <cellStyle name="Comma 4 5 2 6 2 2 2" xfId="7255"/>
    <cellStyle name="Comma 4 5 2 6 2 2 2 2" xfId="32762"/>
    <cellStyle name="Comma 4 5 2 6 2 2 3" xfId="32761"/>
    <cellStyle name="Comma 4 5 2 6 2 3" xfId="7256"/>
    <cellStyle name="Comma 4 5 2 6 2 3 2" xfId="32763"/>
    <cellStyle name="Comma 4 5 2 6 2 4" xfId="32760"/>
    <cellStyle name="Comma 4 5 2 6 3" xfId="7257"/>
    <cellStyle name="Comma 4 5 2 6 3 2" xfId="7258"/>
    <cellStyle name="Comma 4 5 2 6 3 2 2" xfId="32765"/>
    <cellStyle name="Comma 4 5 2 6 3 3" xfId="32764"/>
    <cellStyle name="Comma 4 5 2 6 4" xfId="7259"/>
    <cellStyle name="Comma 4 5 2 6 4 2" xfId="32766"/>
    <cellStyle name="Comma 4 5 2 6 5" xfId="32759"/>
    <cellStyle name="Comma 4 5 2 7" xfId="7260"/>
    <cellStyle name="Comma 4 5 2 7 2" xfId="7261"/>
    <cellStyle name="Comma 4 5 2 7 2 2" xfId="7262"/>
    <cellStyle name="Comma 4 5 2 7 2 2 2" xfId="32769"/>
    <cellStyle name="Comma 4 5 2 7 2 3" xfId="32768"/>
    <cellStyle name="Comma 4 5 2 7 3" xfId="7263"/>
    <cellStyle name="Comma 4 5 2 7 3 2" xfId="32770"/>
    <cellStyle name="Comma 4 5 2 7 4" xfId="32767"/>
    <cellStyle name="Comma 4 5 2 8" xfId="7264"/>
    <cellStyle name="Comma 4 5 2 8 2" xfId="7265"/>
    <cellStyle name="Comma 4 5 2 8 2 2" xfId="32772"/>
    <cellStyle name="Comma 4 5 2 8 3" xfId="32771"/>
    <cellStyle name="Comma 4 5 2 9" xfId="7266"/>
    <cellStyle name="Comma 4 5 2 9 2" xfId="7267"/>
    <cellStyle name="Comma 4 5 2 9 2 2" xfId="32774"/>
    <cellStyle name="Comma 4 5 2 9 3" xfId="32773"/>
    <cellStyle name="Comma 4 5 3" xfId="7268"/>
    <cellStyle name="Comma 4 5 3 10" xfId="7269"/>
    <cellStyle name="Comma 4 5 3 10 2" xfId="32776"/>
    <cellStyle name="Comma 4 5 3 11" xfId="28974"/>
    <cellStyle name="Comma 4 5 3 12" xfId="32775"/>
    <cellStyle name="Comma 4 5 3 2" xfId="7270"/>
    <cellStyle name="Comma 4 5 3 2 2" xfId="7271"/>
    <cellStyle name="Comma 4 5 3 2 2 2" xfId="7272"/>
    <cellStyle name="Comma 4 5 3 2 2 2 2" xfId="7273"/>
    <cellStyle name="Comma 4 5 3 2 2 2 2 2" xfId="7274"/>
    <cellStyle name="Comma 4 5 3 2 2 2 2 2 2" xfId="7275"/>
    <cellStyle name="Comma 4 5 3 2 2 2 2 2 2 2" xfId="32782"/>
    <cellStyle name="Comma 4 5 3 2 2 2 2 2 3" xfId="32781"/>
    <cellStyle name="Comma 4 5 3 2 2 2 2 3" xfId="7276"/>
    <cellStyle name="Comma 4 5 3 2 2 2 2 3 2" xfId="32783"/>
    <cellStyle name="Comma 4 5 3 2 2 2 2 4" xfId="32780"/>
    <cellStyle name="Comma 4 5 3 2 2 2 3" xfId="7277"/>
    <cellStyle name="Comma 4 5 3 2 2 2 3 2" xfId="7278"/>
    <cellStyle name="Comma 4 5 3 2 2 2 3 2 2" xfId="32785"/>
    <cellStyle name="Comma 4 5 3 2 2 2 3 3" xfId="32784"/>
    <cellStyle name="Comma 4 5 3 2 2 2 4" xfId="7279"/>
    <cellStyle name="Comma 4 5 3 2 2 2 4 2" xfId="32786"/>
    <cellStyle name="Comma 4 5 3 2 2 2 5" xfId="32779"/>
    <cellStyle name="Comma 4 5 3 2 2 3" xfId="7280"/>
    <cellStyle name="Comma 4 5 3 2 2 3 2" xfId="7281"/>
    <cellStyle name="Comma 4 5 3 2 2 3 2 2" xfId="7282"/>
    <cellStyle name="Comma 4 5 3 2 2 3 2 2 2" xfId="32789"/>
    <cellStyle name="Comma 4 5 3 2 2 3 2 3" xfId="32788"/>
    <cellStyle name="Comma 4 5 3 2 2 3 3" xfId="7283"/>
    <cellStyle name="Comma 4 5 3 2 2 3 3 2" xfId="32790"/>
    <cellStyle name="Comma 4 5 3 2 2 3 4" xfId="32787"/>
    <cellStyle name="Comma 4 5 3 2 2 4" xfId="7284"/>
    <cellStyle name="Comma 4 5 3 2 2 4 2" xfId="7285"/>
    <cellStyle name="Comma 4 5 3 2 2 4 2 2" xfId="32792"/>
    <cellStyle name="Comma 4 5 3 2 2 4 3" xfId="32791"/>
    <cellStyle name="Comma 4 5 3 2 2 5" xfId="7286"/>
    <cellStyle name="Comma 4 5 3 2 2 5 2" xfId="32793"/>
    <cellStyle name="Comma 4 5 3 2 2 6" xfId="32778"/>
    <cellStyle name="Comma 4 5 3 2 3" xfId="7287"/>
    <cellStyle name="Comma 4 5 3 2 3 2" xfId="7288"/>
    <cellStyle name="Comma 4 5 3 2 3 2 2" xfId="7289"/>
    <cellStyle name="Comma 4 5 3 2 3 2 2 2" xfId="7290"/>
    <cellStyle name="Comma 4 5 3 2 3 2 2 2 2" xfId="7291"/>
    <cellStyle name="Comma 4 5 3 2 3 2 2 2 2 2" xfId="32798"/>
    <cellStyle name="Comma 4 5 3 2 3 2 2 2 3" xfId="32797"/>
    <cellStyle name="Comma 4 5 3 2 3 2 2 3" xfId="7292"/>
    <cellStyle name="Comma 4 5 3 2 3 2 2 3 2" xfId="32799"/>
    <cellStyle name="Comma 4 5 3 2 3 2 2 4" xfId="32796"/>
    <cellStyle name="Comma 4 5 3 2 3 2 3" xfId="7293"/>
    <cellStyle name="Comma 4 5 3 2 3 2 3 2" xfId="7294"/>
    <cellStyle name="Comma 4 5 3 2 3 2 3 2 2" xfId="32801"/>
    <cellStyle name="Comma 4 5 3 2 3 2 3 3" xfId="32800"/>
    <cellStyle name="Comma 4 5 3 2 3 2 4" xfId="7295"/>
    <cellStyle name="Comma 4 5 3 2 3 2 4 2" xfId="32802"/>
    <cellStyle name="Comma 4 5 3 2 3 2 5" xfId="32795"/>
    <cellStyle name="Comma 4 5 3 2 3 3" xfId="7296"/>
    <cellStyle name="Comma 4 5 3 2 3 3 2" xfId="7297"/>
    <cellStyle name="Comma 4 5 3 2 3 3 2 2" xfId="7298"/>
    <cellStyle name="Comma 4 5 3 2 3 3 2 2 2" xfId="32805"/>
    <cellStyle name="Comma 4 5 3 2 3 3 2 3" xfId="32804"/>
    <cellStyle name="Comma 4 5 3 2 3 3 3" xfId="7299"/>
    <cellStyle name="Comma 4 5 3 2 3 3 3 2" xfId="32806"/>
    <cellStyle name="Comma 4 5 3 2 3 3 4" xfId="32803"/>
    <cellStyle name="Comma 4 5 3 2 3 4" xfId="7300"/>
    <cellStyle name="Comma 4 5 3 2 3 4 2" xfId="7301"/>
    <cellStyle name="Comma 4 5 3 2 3 4 2 2" xfId="32808"/>
    <cellStyle name="Comma 4 5 3 2 3 4 3" xfId="32807"/>
    <cellStyle name="Comma 4 5 3 2 3 5" xfId="7302"/>
    <cellStyle name="Comma 4 5 3 2 3 5 2" xfId="32809"/>
    <cellStyle name="Comma 4 5 3 2 3 6" xfId="32794"/>
    <cellStyle name="Comma 4 5 3 2 4" xfId="7303"/>
    <cellStyle name="Comma 4 5 3 2 4 2" xfId="7304"/>
    <cellStyle name="Comma 4 5 3 2 4 2 2" xfId="7305"/>
    <cellStyle name="Comma 4 5 3 2 4 2 2 2" xfId="7306"/>
    <cellStyle name="Comma 4 5 3 2 4 2 2 2 2" xfId="32813"/>
    <cellStyle name="Comma 4 5 3 2 4 2 2 3" xfId="32812"/>
    <cellStyle name="Comma 4 5 3 2 4 2 3" xfId="7307"/>
    <cellStyle name="Comma 4 5 3 2 4 2 3 2" xfId="32814"/>
    <cellStyle name="Comma 4 5 3 2 4 2 4" xfId="32811"/>
    <cellStyle name="Comma 4 5 3 2 4 3" xfId="7308"/>
    <cellStyle name="Comma 4 5 3 2 4 3 2" xfId="7309"/>
    <cellStyle name="Comma 4 5 3 2 4 3 2 2" xfId="32816"/>
    <cellStyle name="Comma 4 5 3 2 4 3 3" xfId="32815"/>
    <cellStyle name="Comma 4 5 3 2 4 4" xfId="7310"/>
    <cellStyle name="Comma 4 5 3 2 4 4 2" xfId="32817"/>
    <cellStyle name="Comma 4 5 3 2 4 5" xfId="32810"/>
    <cellStyle name="Comma 4 5 3 2 5" xfId="7311"/>
    <cellStyle name="Comma 4 5 3 2 5 2" xfId="7312"/>
    <cellStyle name="Comma 4 5 3 2 5 2 2" xfId="7313"/>
    <cellStyle name="Comma 4 5 3 2 5 2 2 2" xfId="32820"/>
    <cellStyle name="Comma 4 5 3 2 5 2 3" xfId="32819"/>
    <cellStyle name="Comma 4 5 3 2 5 3" xfId="7314"/>
    <cellStyle name="Comma 4 5 3 2 5 3 2" xfId="32821"/>
    <cellStyle name="Comma 4 5 3 2 5 4" xfId="32818"/>
    <cellStyle name="Comma 4 5 3 2 6" xfId="7315"/>
    <cellStyle name="Comma 4 5 3 2 6 2" xfId="7316"/>
    <cellStyle name="Comma 4 5 3 2 6 2 2" xfId="32823"/>
    <cellStyle name="Comma 4 5 3 2 6 3" xfId="32822"/>
    <cellStyle name="Comma 4 5 3 2 7" xfId="7317"/>
    <cellStyle name="Comma 4 5 3 2 7 2" xfId="32824"/>
    <cellStyle name="Comma 4 5 3 2 8" xfId="28975"/>
    <cellStyle name="Comma 4 5 3 2 9" xfId="32777"/>
    <cellStyle name="Comma 4 5 3 3" xfId="7318"/>
    <cellStyle name="Comma 4 5 3 3 2" xfId="7319"/>
    <cellStyle name="Comma 4 5 3 3 2 2" xfId="7320"/>
    <cellStyle name="Comma 4 5 3 3 2 2 2" xfId="7321"/>
    <cellStyle name="Comma 4 5 3 3 2 2 2 2" xfId="7322"/>
    <cellStyle name="Comma 4 5 3 3 2 2 2 2 2" xfId="32829"/>
    <cellStyle name="Comma 4 5 3 3 2 2 2 3" xfId="32828"/>
    <cellStyle name="Comma 4 5 3 3 2 2 3" xfId="7323"/>
    <cellStyle name="Comma 4 5 3 3 2 2 3 2" xfId="32830"/>
    <cellStyle name="Comma 4 5 3 3 2 2 4" xfId="32827"/>
    <cellStyle name="Comma 4 5 3 3 2 3" xfId="7324"/>
    <cellStyle name="Comma 4 5 3 3 2 3 2" xfId="7325"/>
    <cellStyle name="Comma 4 5 3 3 2 3 2 2" xfId="32832"/>
    <cellStyle name="Comma 4 5 3 3 2 3 3" xfId="32831"/>
    <cellStyle name="Comma 4 5 3 3 2 4" xfId="7326"/>
    <cellStyle name="Comma 4 5 3 3 2 4 2" xfId="32833"/>
    <cellStyle name="Comma 4 5 3 3 2 5" xfId="32826"/>
    <cellStyle name="Comma 4 5 3 3 3" xfId="7327"/>
    <cellStyle name="Comma 4 5 3 3 3 2" xfId="7328"/>
    <cellStyle name="Comma 4 5 3 3 3 2 2" xfId="7329"/>
    <cellStyle name="Comma 4 5 3 3 3 2 2 2" xfId="32836"/>
    <cellStyle name="Comma 4 5 3 3 3 2 3" xfId="32835"/>
    <cellStyle name="Comma 4 5 3 3 3 3" xfId="7330"/>
    <cellStyle name="Comma 4 5 3 3 3 3 2" xfId="32837"/>
    <cellStyle name="Comma 4 5 3 3 3 4" xfId="32834"/>
    <cellStyle name="Comma 4 5 3 3 4" xfId="7331"/>
    <cellStyle name="Comma 4 5 3 3 4 2" xfId="7332"/>
    <cellStyle name="Comma 4 5 3 3 4 2 2" xfId="32839"/>
    <cellStyle name="Comma 4 5 3 3 4 3" xfId="32838"/>
    <cellStyle name="Comma 4 5 3 3 5" xfId="7333"/>
    <cellStyle name="Comma 4 5 3 3 5 2" xfId="32840"/>
    <cellStyle name="Comma 4 5 3 3 6" xfId="32825"/>
    <cellStyle name="Comma 4 5 3 4" xfId="7334"/>
    <cellStyle name="Comma 4 5 3 4 2" xfId="7335"/>
    <cellStyle name="Comma 4 5 3 4 2 2" xfId="7336"/>
    <cellStyle name="Comma 4 5 3 4 2 2 2" xfId="7337"/>
    <cellStyle name="Comma 4 5 3 4 2 2 2 2" xfId="7338"/>
    <cellStyle name="Comma 4 5 3 4 2 2 2 2 2" xfId="32845"/>
    <cellStyle name="Comma 4 5 3 4 2 2 2 3" xfId="32844"/>
    <cellStyle name="Comma 4 5 3 4 2 2 3" xfId="7339"/>
    <cellStyle name="Comma 4 5 3 4 2 2 3 2" xfId="32846"/>
    <cellStyle name="Comma 4 5 3 4 2 2 4" xfId="32843"/>
    <cellStyle name="Comma 4 5 3 4 2 3" xfId="7340"/>
    <cellStyle name="Comma 4 5 3 4 2 3 2" xfId="7341"/>
    <cellStyle name="Comma 4 5 3 4 2 3 2 2" xfId="32848"/>
    <cellStyle name="Comma 4 5 3 4 2 3 3" xfId="32847"/>
    <cellStyle name="Comma 4 5 3 4 2 4" xfId="7342"/>
    <cellStyle name="Comma 4 5 3 4 2 4 2" xfId="32849"/>
    <cellStyle name="Comma 4 5 3 4 2 5" xfId="32842"/>
    <cellStyle name="Comma 4 5 3 4 3" xfId="7343"/>
    <cellStyle name="Comma 4 5 3 4 3 2" xfId="7344"/>
    <cellStyle name="Comma 4 5 3 4 3 2 2" xfId="7345"/>
    <cellStyle name="Comma 4 5 3 4 3 2 2 2" xfId="32852"/>
    <cellStyle name="Comma 4 5 3 4 3 2 3" xfId="32851"/>
    <cellStyle name="Comma 4 5 3 4 3 3" xfId="7346"/>
    <cellStyle name="Comma 4 5 3 4 3 3 2" xfId="32853"/>
    <cellStyle name="Comma 4 5 3 4 3 4" xfId="32850"/>
    <cellStyle name="Comma 4 5 3 4 4" xfId="7347"/>
    <cellStyle name="Comma 4 5 3 4 4 2" xfId="7348"/>
    <cellStyle name="Comma 4 5 3 4 4 2 2" xfId="32855"/>
    <cellStyle name="Comma 4 5 3 4 4 3" xfId="32854"/>
    <cellStyle name="Comma 4 5 3 4 5" xfId="7349"/>
    <cellStyle name="Comma 4 5 3 4 5 2" xfId="32856"/>
    <cellStyle name="Comma 4 5 3 4 6" xfId="32841"/>
    <cellStyle name="Comma 4 5 3 5" xfId="7350"/>
    <cellStyle name="Comma 4 5 3 5 2" xfId="7351"/>
    <cellStyle name="Comma 4 5 3 5 2 2" xfId="7352"/>
    <cellStyle name="Comma 4 5 3 5 2 2 2" xfId="7353"/>
    <cellStyle name="Comma 4 5 3 5 2 2 2 2" xfId="7354"/>
    <cellStyle name="Comma 4 5 3 5 2 2 2 2 2" xfId="32861"/>
    <cellStyle name="Comma 4 5 3 5 2 2 2 3" xfId="32860"/>
    <cellStyle name="Comma 4 5 3 5 2 2 3" xfId="7355"/>
    <cellStyle name="Comma 4 5 3 5 2 2 3 2" xfId="32862"/>
    <cellStyle name="Comma 4 5 3 5 2 2 4" xfId="32859"/>
    <cellStyle name="Comma 4 5 3 5 2 3" xfId="7356"/>
    <cellStyle name="Comma 4 5 3 5 2 3 2" xfId="7357"/>
    <cellStyle name="Comma 4 5 3 5 2 3 2 2" xfId="32864"/>
    <cellStyle name="Comma 4 5 3 5 2 3 3" xfId="32863"/>
    <cellStyle name="Comma 4 5 3 5 2 4" xfId="7358"/>
    <cellStyle name="Comma 4 5 3 5 2 4 2" xfId="32865"/>
    <cellStyle name="Comma 4 5 3 5 2 5" xfId="32858"/>
    <cellStyle name="Comma 4 5 3 5 3" xfId="7359"/>
    <cellStyle name="Comma 4 5 3 5 3 2" xfId="7360"/>
    <cellStyle name="Comma 4 5 3 5 3 2 2" xfId="7361"/>
    <cellStyle name="Comma 4 5 3 5 3 2 2 2" xfId="32868"/>
    <cellStyle name="Comma 4 5 3 5 3 2 3" xfId="32867"/>
    <cellStyle name="Comma 4 5 3 5 3 3" xfId="7362"/>
    <cellStyle name="Comma 4 5 3 5 3 3 2" xfId="32869"/>
    <cellStyle name="Comma 4 5 3 5 3 4" xfId="32866"/>
    <cellStyle name="Comma 4 5 3 5 4" xfId="7363"/>
    <cellStyle name="Comma 4 5 3 5 4 2" xfId="7364"/>
    <cellStyle name="Comma 4 5 3 5 4 2 2" xfId="32871"/>
    <cellStyle name="Comma 4 5 3 5 4 3" xfId="32870"/>
    <cellStyle name="Comma 4 5 3 5 5" xfId="7365"/>
    <cellStyle name="Comma 4 5 3 5 5 2" xfId="32872"/>
    <cellStyle name="Comma 4 5 3 5 6" xfId="32857"/>
    <cellStyle name="Comma 4 5 3 6" xfId="7366"/>
    <cellStyle name="Comma 4 5 3 6 2" xfId="7367"/>
    <cellStyle name="Comma 4 5 3 6 2 2" xfId="7368"/>
    <cellStyle name="Comma 4 5 3 6 2 2 2" xfId="7369"/>
    <cellStyle name="Comma 4 5 3 6 2 2 2 2" xfId="32876"/>
    <cellStyle name="Comma 4 5 3 6 2 2 3" xfId="32875"/>
    <cellStyle name="Comma 4 5 3 6 2 3" xfId="7370"/>
    <cellStyle name="Comma 4 5 3 6 2 3 2" xfId="32877"/>
    <cellStyle name="Comma 4 5 3 6 2 4" xfId="32874"/>
    <cellStyle name="Comma 4 5 3 6 3" xfId="7371"/>
    <cellStyle name="Comma 4 5 3 6 3 2" xfId="7372"/>
    <cellStyle name="Comma 4 5 3 6 3 2 2" xfId="32879"/>
    <cellStyle name="Comma 4 5 3 6 3 3" xfId="32878"/>
    <cellStyle name="Comma 4 5 3 6 4" xfId="7373"/>
    <cellStyle name="Comma 4 5 3 6 4 2" xfId="32880"/>
    <cellStyle name="Comma 4 5 3 6 5" xfId="32873"/>
    <cellStyle name="Comma 4 5 3 7" xfId="7374"/>
    <cellStyle name="Comma 4 5 3 7 2" xfId="7375"/>
    <cellStyle name="Comma 4 5 3 7 2 2" xfId="7376"/>
    <cellStyle name="Comma 4 5 3 7 2 2 2" xfId="32883"/>
    <cellStyle name="Comma 4 5 3 7 2 3" xfId="32882"/>
    <cellStyle name="Comma 4 5 3 7 3" xfId="7377"/>
    <cellStyle name="Comma 4 5 3 7 3 2" xfId="32884"/>
    <cellStyle name="Comma 4 5 3 7 4" xfId="32881"/>
    <cellStyle name="Comma 4 5 3 8" xfId="7378"/>
    <cellStyle name="Comma 4 5 3 8 2" xfId="7379"/>
    <cellStyle name="Comma 4 5 3 8 2 2" xfId="32886"/>
    <cellStyle name="Comma 4 5 3 8 3" xfId="32885"/>
    <cellStyle name="Comma 4 5 3 9" xfId="7380"/>
    <cellStyle name="Comma 4 5 3 9 2" xfId="7381"/>
    <cellStyle name="Comma 4 5 3 9 2 2" xfId="32888"/>
    <cellStyle name="Comma 4 5 3 9 3" xfId="32887"/>
    <cellStyle name="Comma 4 5 4" xfId="7382"/>
    <cellStyle name="Comma 4 5 4 2" xfId="7383"/>
    <cellStyle name="Comma 4 5 4 2 2" xfId="7384"/>
    <cellStyle name="Comma 4 5 4 2 2 2" xfId="7385"/>
    <cellStyle name="Comma 4 5 4 2 2 2 2" xfId="7386"/>
    <cellStyle name="Comma 4 5 4 2 2 2 2 2" xfId="7387"/>
    <cellStyle name="Comma 4 5 4 2 2 2 2 2 2" xfId="32894"/>
    <cellStyle name="Comma 4 5 4 2 2 2 2 3" xfId="32893"/>
    <cellStyle name="Comma 4 5 4 2 2 2 3" xfId="7388"/>
    <cellStyle name="Comma 4 5 4 2 2 2 3 2" xfId="32895"/>
    <cellStyle name="Comma 4 5 4 2 2 2 4" xfId="32892"/>
    <cellStyle name="Comma 4 5 4 2 2 3" xfId="7389"/>
    <cellStyle name="Comma 4 5 4 2 2 3 2" xfId="7390"/>
    <cellStyle name="Comma 4 5 4 2 2 3 2 2" xfId="32897"/>
    <cellStyle name="Comma 4 5 4 2 2 3 3" xfId="32896"/>
    <cellStyle name="Comma 4 5 4 2 2 4" xfId="7391"/>
    <cellStyle name="Comma 4 5 4 2 2 4 2" xfId="32898"/>
    <cellStyle name="Comma 4 5 4 2 2 5" xfId="32891"/>
    <cellStyle name="Comma 4 5 4 2 3" xfId="7392"/>
    <cellStyle name="Comma 4 5 4 2 3 2" xfId="7393"/>
    <cellStyle name="Comma 4 5 4 2 3 2 2" xfId="7394"/>
    <cellStyle name="Comma 4 5 4 2 3 2 2 2" xfId="32901"/>
    <cellStyle name="Comma 4 5 4 2 3 2 3" xfId="32900"/>
    <cellStyle name="Comma 4 5 4 2 3 3" xfId="7395"/>
    <cellStyle name="Comma 4 5 4 2 3 3 2" xfId="32902"/>
    <cellStyle name="Comma 4 5 4 2 3 4" xfId="32899"/>
    <cellStyle name="Comma 4 5 4 2 4" xfId="7396"/>
    <cellStyle name="Comma 4 5 4 2 4 2" xfId="7397"/>
    <cellStyle name="Comma 4 5 4 2 4 2 2" xfId="32904"/>
    <cellStyle name="Comma 4 5 4 2 4 3" xfId="32903"/>
    <cellStyle name="Comma 4 5 4 2 5" xfId="7398"/>
    <cellStyle name="Comma 4 5 4 2 5 2" xfId="32905"/>
    <cellStyle name="Comma 4 5 4 2 6" xfId="32890"/>
    <cellStyle name="Comma 4 5 4 3" xfId="7399"/>
    <cellStyle name="Comma 4 5 4 3 2" xfId="7400"/>
    <cellStyle name="Comma 4 5 4 3 2 2" xfId="7401"/>
    <cellStyle name="Comma 4 5 4 3 2 2 2" xfId="7402"/>
    <cellStyle name="Comma 4 5 4 3 2 2 2 2" xfId="7403"/>
    <cellStyle name="Comma 4 5 4 3 2 2 2 2 2" xfId="32910"/>
    <cellStyle name="Comma 4 5 4 3 2 2 2 3" xfId="32909"/>
    <cellStyle name="Comma 4 5 4 3 2 2 3" xfId="7404"/>
    <cellStyle name="Comma 4 5 4 3 2 2 3 2" xfId="32911"/>
    <cellStyle name="Comma 4 5 4 3 2 2 4" xfId="32908"/>
    <cellStyle name="Comma 4 5 4 3 2 3" xfId="7405"/>
    <cellStyle name="Comma 4 5 4 3 2 3 2" xfId="7406"/>
    <cellStyle name="Comma 4 5 4 3 2 3 2 2" xfId="32913"/>
    <cellStyle name="Comma 4 5 4 3 2 3 3" xfId="32912"/>
    <cellStyle name="Comma 4 5 4 3 2 4" xfId="7407"/>
    <cellStyle name="Comma 4 5 4 3 2 4 2" xfId="32914"/>
    <cellStyle name="Comma 4 5 4 3 2 5" xfId="32907"/>
    <cellStyle name="Comma 4 5 4 3 3" xfId="7408"/>
    <cellStyle name="Comma 4 5 4 3 3 2" xfId="7409"/>
    <cellStyle name="Comma 4 5 4 3 3 2 2" xfId="7410"/>
    <cellStyle name="Comma 4 5 4 3 3 2 2 2" xfId="32917"/>
    <cellStyle name="Comma 4 5 4 3 3 2 3" xfId="32916"/>
    <cellStyle name="Comma 4 5 4 3 3 3" xfId="7411"/>
    <cellStyle name="Comma 4 5 4 3 3 3 2" xfId="32918"/>
    <cellStyle name="Comma 4 5 4 3 3 4" xfId="32915"/>
    <cellStyle name="Comma 4 5 4 3 4" xfId="7412"/>
    <cellStyle name="Comma 4 5 4 3 4 2" xfId="7413"/>
    <cellStyle name="Comma 4 5 4 3 4 2 2" xfId="32920"/>
    <cellStyle name="Comma 4 5 4 3 4 3" xfId="32919"/>
    <cellStyle name="Comma 4 5 4 3 5" xfId="7414"/>
    <cellStyle name="Comma 4 5 4 3 5 2" xfId="32921"/>
    <cellStyle name="Comma 4 5 4 3 6" xfId="32906"/>
    <cellStyle name="Comma 4 5 4 4" xfId="7415"/>
    <cellStyle name="Comma 4 5 4 4 2" xfId="7416"/>
    <cellStyle name="Comma 4 5 4 4 2 2" xfId="7417"/>
    <cellStyle name="Comma 4 5 4 4 2 2 2" xfId="7418"/>
    <cellStyle name="Comma 4 5 4 4 2 2 2 2" xfId="32925"/>
    <cellStyle name="Comma 4 5 4 4 2 2 3" xfId="32924"/>
    <cellStyle name="Comma 4 5 4 4 2 3" xfId="7419"/>
    <cellStyle name="Comma 4 5 4 4 2 3 2" xfId="32926"/>
    <cellStyle name="Comma 4 5 4 4 2 4" xfId="32923"/>
    <cellStyle name="Comma 4 5 4 4 3" xfId="7420"/>
    <cellStyle name="Comma 4 5 4 4 3 2" xfId="7421"/>
    <cellStyle name="Comma 4 5 4 4 3 2 2" xfId="32928"/>
    <cellStyle name="Comma 4 5 4 4 3 3" xfId="32927"/>
    <cellStyle name="Comma 4 5 4 4 4" xfId="7422"/>
    <cellStyle name="Comma 4 5 4 4 4 2" xfId="32929"/>
    <cellStyle name="Comma 4 5 4 4 5" xfId="32922"/>
    <cellStyle name="Comma 4 5 4 5" xfId="7423"/>
    <cellStyle name="Comma 4 5 4 5 2" xfId="7424"/>
    <cellStyle name="Comma 4 5 4 5 2 2" xfId="7425"/>
    <cellStyle name="Comma 4 5 4 5 2 2 2" xfId="32932"/>
    <cellStyle name="Comma 4 5 4 5 2 3" xfId="32931"/>
    <cellStyle name="Comma 4 5 4 5 3" xfId="7426"/>
    <cellStyle name="Comma 4 5 4 5 3 2" xfId="32933"/>
    <cellStyle name="Comma 4 5 4 5 4" xfId="32930"/>
    <cellStyle name="Comma 4 5 4 6" xfId="7427"/>
    <cellStyle name="Comma 4 5 4 6 2" xfId="7428"/>
    <cellStyle name="Comma 4 5 4 6 2 2" xfId="32935"/>
    <cellStyle name="Comma 4 5 4 6 3" xfId="32934"/>
    <cellStyle name="Comma 4 5 4 7" xfId="7429"/>
    <cellStyle name="Comma 4 5 4 7 2" xfId="32936"/>
    <cellStyle name="Comma 4 5 4 8" xfId="28976"/>
    <cellStyle name="Comma 4 5 4 9" xfId="32889"/>
    <cellStyle name="Comma 4 5 5" xfId="7430"/>
    <cellStyle name="Comma 4 5 5 2" xfId="7431"/>
    <cellStyle name="Comma 4 5 5 2 2" xfId="7432"/>
    <cellStyle name="Comma 4 5 5 2 2 2" xfId="7433"/>
    <cellStyle name="Comma 4 5 5 2 2 2 2" xfId="7434"/>
    <cellStyle name="Comma 4 5 5 2 2 2 2 2" xfId="32941"/>
    <cellStyle name="Comma 4 5 5 2 2 2 3" xfId="32940"/>
    <cellStyle name="Comma 4 5 5 2 2 3" xfId="7435"/>
    <cellStyle name="Comma 4 5 5 2 2 3 2" xfId="32942"/>
    <cellStyle name="Comma 4 5 5 2 2 4" xfId="32939"/>
    <cellStyle name="Comma 4 5 5 2 3" xfId="7436"/>
    <cellStyle name="Comma 4 5 5 2 3 2" xfId="7437"/>
    <cellStyle name="Comma 4 5 5 2 3 2 2" xfId="32944"/>
    <cellStyle name="Comma 4 5 5 2 3 3" xfId="32943"/>
    <cellStyle name="Comma 4 5 5 2 4" xfId="7438"/>
    <cellStyle name="Comma 4 5 5 2 4 2" xfId="32945"/>
    <cellStyle name="Comma 4 5 5 2 5" xfId="32938"/>
    <cellStyle name="Comma 4 5 5 3" xfId="7439"/>
    <cellStyle name="Comma 4 5 5 3 2" xfId="7440"/>
    <cellStyle name="Comma 4 5 5 3 2 2" xfId="7441"/>
    <cellStyle name="Comma 4 5 5 3 2 2 2" xfId="32948"/>
    <cellStyle name="Comma 4 5 5 3 2 3" xfId="32947"/>
    <cellStyle name="Comma 4 5 5 3 3" xfId="7442"/>
    <cellStyle name="Comma 4 5 5 3 3 2" xfId="32949"/>
    <cellStyle name="Comma 4 5 5 3 4" xfId="32946"/>
    <cellStyle name="Comma 4 5 5 4" xfId="7443"/>
    <cellStyle name="Comma 4 5 5 4 2" xfId="7444"/>
    <cellStyle name="Comma 4 5 5 4 2 2" xfId="32951"/>
    <cellStyle name="Comma 4 5 5 4 3" xfId="32950"/>
    <cellStyle name="Comma 4 5 5 5" xfId="7445"/>
    <cellStyle name="Comma 4 5 5 5 2" xfId="32952"/>
    <cellStyle name="Comma 4 5 5 6" xfId="32937"/>
    <cellStyle name="Comma 4 5 6" xfId="7446"/>
    <cellStyle name="Comma 4 5 6 2" xfId="7447"/>
    <cellStyle name="Comma 4 5 6 2 2" xfId="7448"/>
    <cellStyle name="Comma 4 5 6 2 2 2" xfId="7449"/>
    <cellStyle name="Comma 4 5 6 2 2 2 2" xfId="7450"/>
    <cellStyle name="Comma 4 5 6 2 2 2 2 2" xfId="32957"/>
    <cellStyle name="Comma 4 5 6 2 2 2 3" xfId="32956"/>
    <cellStyle name="Comma 4 5 6 2 2 3" xfId="7451"/>
    <cellStyle name="Comma 4 5 6 2 2 3 2" xfId="32958"/>
    <cellStyle name="Comma 4 5 6 2 2 4" xfId="32955"/>
    <cellStyle name="Comma 4 5 6 2 3" xfId="7452"/>
    <cellStyle name="Comma 4 5 6 2 3 2" xfId="7453"/>
    <cellStyle name="Comma 4 5 6 2 3 2 2" xfId="32960"/>
    <cellStyle name="Comma 4 5 6 2 3 3" xfId="32959"/>
    <cellStyle name="Comma 4 5 6 2 4" xfId="7454"/>
    <cellStyle name="Comma 4 5 6 2 4 2" xfId="32961"/>
    <cellStyle name="Comma 4 5 6 2 5" xfId="32954"/>
    <cellStyle name="Comma 4 5 6 3" xfId="7455"/>
    <cellStyle name="Comma 4 5 6 3 2" xfId="7456"/>
    <cellStyle name="Comma 4 5 6 3 2 2" xfId="7457"/>
    <cellStyle name="Comma 4 5 6 3 2 2 2" xfId="32964"/>
    <cellStyle name="Comma 4 5 6 3 2 3" xfId="32963"/>
    <cellStyle name="Comma 4 5 6 3 3" xfId="7458"/>
    <cellStyle name="Comma 4 5 6 3 3 2" xfId="32965"/>
    <cellStyle name="Comma 4 5 6 3 4" xfId="32962"/>
    <cellStyle name="Comma 4 5 6 4" xfId="7459"/>
    <cellStyle name="Comma 4 5 6 4 2" xfId="7460"/>
    <cellStyle name="Comma 4 5 6 4 2 2" xfId="32967"/>
    <cellStyle name="Comma 4 5 6 4 3" xfId="32966"/>
    <cellStyle name="Comma 4 5 6 5" xfId="7461"/>
    <cellStyle name="Comma 4 5 6 5 2" xfId="32968"/>
    <cellStyle name="Comma 4 5 6 6" xfId="32953"/>
    <cellStyle name="Comma 4 5 7" xfId="7462"/>
    <cellStyle name="Comma 4 5 7 2" xfId="7463"/>
    <cellStyle name="Comma 4 5 7 2 2" xfId="7464"/>
    <cellStyle name="Comma 4 5 7 2 2 2" xfId="7465"/>
    <cellStyle name="Comma 4 5 7 2 2 2 2" xfId="7466"/>
    <cellStyle name="Comma 4 5 7 2 2 2 2 2" xfId="32973"/>
    <cellStyle name="Comma 4 5 7 2 2 2 3" xfId="32972"/>
    <cellStyle name="Comma 4 5 7 2 2 3" xfId="7467"/>
    <cellStyle name="Comma 4 5 7 2 2 3 2" xfId="32974"/>
    <cellStyle name="Comma 4 5 7 2 2 4" xfId="32971"/>
    <cellStyle name="Comma 4 5 7 2 3" xfId="7468"/>
    <cellStyle name="Comma 4 5 7 2 3 2" xfId="7469"/>
    <cellStyle name="Comma 4 5 7 2 3 2 2" xfId="32976"/>
    <cellStyle name="Comma 4 5 7 2 3 3" xfId="32975"/>
    <cellStyle name="Comma 4 5 7 2 4" xfId="7470"/>
    <cellStyle name="Comma 4 5 7 2 4 2" xfId="32977"/>
    <cellStyle name="Comma 4 5 7 2 5" xfId="32970"/>
    <cellStyle name="Comma 4 5 7 3" xfId="7471"/>
    <cellStyle name="Comma 4 5 7 3 2" xfId="7472"/>
    <cellStyle name="Comma 4 5 7 3 2 2" xfId="7473"/>
    <cellStyle name="Comma 4 5 7 3 2 2 2" xfId="32980"/>
    <cellStyle name="Comma 4 5 7 3 2 3" xfId="32979"/>
    <cellStyle name="Comma 4 5 7 3 3" xfId="7474"/>
    <cellStyle name="Comma 4 5 7 3 3 2" xfId="32981"/>
    <cellStyle name="Comma 4 5 7 3 4" xfId="32978"/>
    <cellStyle name="Comma 4 5 7 4" xfId="7475"/>
    <cellStyle name="Comma 4 5 7 4 2" xfId="7476"/>
    <cellStyle name="Comma 4 5 7 4 2 2" xfId="32983"/>
    <cellStyle name="Comma 4 5 7 4 3" xfId="32982"/>
    <cellStyle name="Comma 4 5 7 5" xfId="7477"/>
    <cellStyle name="Comma 4 5 7 5 2" xfId="32984"/>
    <cellStyle name="Comma 4 5 7 6" xfId="32969"/>
    <cellStyle name="Comma 4 5 8" xfId="7478"/>
    <cellStyle name="Comma 4 5 8 2" xfId="7479"/>
    <cellStyle name="Comma 4 5 8 2 2" xfId="7480"/>
    <cellStyle name="Comma 4 5 8 2 2 2" xfId="7481"/>
    <cellStyle name="Comma 4 5 8 2 2 2 2" xfId="32988"/>
    <cellStyle name="Comma 4 5 8 2 2 3" xfId="32987"/>
    <cellStyle name="Comma 4 5 8 2 3" xfId="7482"/>
    <cellStyle name="Comma 4 5 8 2 3 2" xfId="32989"/>
    <cellStyle name="Comma 4 5 8 2 4" xfId="32986"/>
    <cellStyle name="Comma 4 5 8 3" xfId="7483"/>
    <cellStyle name="Comma 4 5 8 3 2" xfId="7484"/>
    <cellStyle name="Comma 4 5 8 3 2 2" xfId="32991"/>
    <cellStyle name="Comma 4 5 8 3 3" xfId="32990"/>
    <cellStyle name="Comma 4 5 8 4" xfId="7485"/>
    <cellStyle name="Comma 4 5 8 4 2" xfId="32992"/>
    <cellStyle name="Comma 4 5 8 5" xfId="32985"/>
    <cellStyle name="Comma 4 5 9" xfId="7486"/>
    <cellStyle name="Comma 4 5 9 2" xfId="7487"/>
    <cellStyle name="Comma 4 5 9 2 2" xfId="7488"/>
    <cellStyle name="Comma 4 5 9 2 2 2" xfId="32995"/>
    <cellStyle name="Comma 4 5 9 2 3" xfId="32994"/>
    <cellStyle name="Comma 4 5 9 3" xfId="7489"/>
    <cellStyle name="Comma 4 5 9 3 2" xfId="32996"/>
    <cellStyle name="Comma 4 5 9 4" xfId="32993"/>
    <cellStyle name="Comma 4 6" xfId="7490"/>
    <cellStyle name="Comma 4 6 10" xfId="7491"/>
    <cellStyle name="Comma 4 6 10 2" xfId="7492"/>
    <cellStyle name="Comma 4 6 10 2 2" xfId="32999"/>
    <cellStyle name="Comma 4 6 10 3" xfId="32998"/>
    <cellStyle name="Comma 4 6 11" xfId="7493"/>
    <cellStyle name="Comma 4 6 11 2" xfId="33000"/>
    <cellStyle name="Comma 4 6 12" xfId="28977"/>
    <cellStyle name="Comma 4 6 13" xfId="32997"/>
    <cellStyle name="Comma 4 6 2" xfId="7494"/>
    <cellStyle name="Comma 4 6 2 10" xfId="7495"/>
    <cellStyle name="Comma 4 6 2 10 2" xfId="33002"/>
    <cellStyle name="Comma 4 6 2 11" xfId="28978"/>
    <cellStyle name="Comma 4 6 2 12" xfId="33001"/>
    <cellStyle name="Comma 4 6 2 2" xfId="7496"/>
    <cellStyle name="Comma 4 6 2 2 2" xfId="7497"/>
    <cellStyle name="Comma 4 6 2 2 2 2" xfId="7498"/>
    <cellStyle name="Comma 4 6 2 2 2 2 2" xfId="7499"/>
    <cellStyle name="Comma 4 6 2 2 2 2 2 2" xfId="7500"/>
    <cellStyle name="Comma 4 6 2 2 2 2 2 2 2" xfId="7501"/>
    <cellStyle name="Comma 4 6 2 2 2 2 2 2 2 2" xfId="33008"/>
    <cellStyle name="Comma 4 6 2 2 2 2 2 2 3" xfId="33007"/>
    <cellStyle name="Comma 4 6 2 2 2 2 2 3" xfId="7502"/>
    <cellStyle name="Comma 4 6 2 2 2 2 2 3 2" xfId="33009"/>
    <cellStyle name="Comma 4 6 2 2 2 2 2 4" xfId="33006"/>
    <cellStyle name="Comma 4 6 2 2 2 2 3" xfId="7503"/>
    <cellStyle name="Comma 4 6 2 2 2 2 3 2" xfId="7504"/>
    <cellStyle name="Comma 4 6 2 2 2 2 3 2 2" xfId="33011"/>
    <cellStyle name="Comma 4 6 2 2 2 2 3 3" xfId="33010"/>
    <cellStyle name="Comma 4 6 2 2 2 2 4" xfId="7505"/>
    <cellStyle name="Comma 4 6 2 2 2 2 4 2" xfId="33012"/>
    <cellStyle name="Comma 4 6 2 2 2 2 5" xfId="33005"/>
    <cellStyle name="Comma 4 6 2 2 2 3" xfId="7506"/>
    <cellStyle name="Comma 4 6 2 2 2 3 2" xfId="7507"/>
    <cellStyle name="Comma 4 6 2 2 2 3 2 2" xfId="7508"/>
    <cellStyle name="Comma 4 6 2 2 2 3 2 2 2" xfId="33015"/>
    <cellStyle name="Comma 4 6 2 2 2 3 2 3" xfId="33014"/>
    <cellStyle name="Comma 4 6 2 2 2 3 3" xfId="7509"/>
    <cellStyle name="Comma 4 6 2 2 2 3 3 2" xfId="33016"/>
    <cellStyle name="Comma 4 6 2 2 2 3 4" xfId="33013"/>
    <cellStyle name="Comma 4 6 2 2 2 4" xfId="7510"/>
    <cellStyle name="Comma 4 6 2 2 2 4 2" xfId="7511"/>
    <cellStyle name="Comma 4 6 2 2 2 4 2 2" xfId="33018"/>
    <cellStyle name="Comma 4 6 2 2 2 4 3" xfId="33017"/>
    <cellStyle name="Comma 4 6 2 2 2 5" xfId="7512"/>
    <cellStyle name="Comma 4 6 2 2 2 5 2" xfId="33019"/>
    <cellStyle name="Comma 4 6 2 2 2 6" xfId="33004"/>
    <cellStyle name="Comma 4 6 2 2 3" xfId="7513"/>
    <cellStyle name="Comma 4 6 2 2 3 2" xfId="7514"/>
    <cellStyle name="Comma 4 6 2 2 3 2 2" xfId="7515"/>
    <cellStyle name="Comma 4 6 2 2 3 2 2 2" xfId="7516"/>
    <cellStyle name="Comma 4 6 2 2 3 2 2 2 2" xfId="7517"/>
    <cellStyle name="Comma 4 6 2 2 3 2 2 2 2 2" xfId="33024"/>
    <cellStyle name="Comma 4 6 2 2 3 2 2 2 3" xfId="33023"/>
    <cellStyle name="Comma 4 6 2 2 3 2 2 3" xfId="7518"/>
    <cellStyle name="Comma 4 6 2 2 3 2 2 3 2" xfId="33025"/>
    <cellStyle name="Comma 4 6 2 2 3 2 2 4" xfId="33022"/>
    <cellStyle name="Comma 4 6 2 2 3 2 3" xfId="7519"/>
    <cellStyle name="Comma 4 6 2 2 3 2 3 2" xfId="7520"/>
    <cellStyle name="Comma 4 6 2 2 3 2 3 2 2" xfId="33027"/>
    <cellStyle name="Comma 4 6 2 2 3 2 3 3" xfId="33026"/>
    <cellStyle name="Comma 4 6 2 2 3 2 4" xfId="7521"/>
    <cellStyle name="Comma 4 6 2 2 3 2 4 2" xfId="33028"/>
    <cellStyle name="Comma 4 6 2 2 3 2 5" xfId="33021"/>
    <cellStyle name="Comma 4 6 2 2 3 3" xfId="7522"/>
    <cellStyle name="Comma 4 6 2 2 3 3 2" xfId="7523"/>
    <cellStyle name="Comma 4 6 2 2 3 3 2 2" xfId="7524"/>
    <cellStyle name="Comma 4 6 2 2 3 3 2 2 2" xfId="33031"/>
    <cellStyle name="Comma 4 6 2 2 3 3 2 3" xfId="33030"/>
    <cellStyle name="Comma 4 6 2 2 3 3 3" xfId="7525"/>
    <cellStyle name="Comma 4 6 2 2 3 3 3 2" xfId="33032"/>
    <cellStyle name="Comma 4 6 2 2 3 3 4" xfId="33029"/>
    <cellStyle name="Comma 4 6 2 2 3 4" xfId="7526"/>
    <cellStyle name="Comma 4 6 2 2 3 4 2" xfId="7527"/>
    <cellStyle name="Comma 4 6 2 2 3 4 2 2" xfId="33034"/>
    <cellStyle name="Comma 4 6 2 2 3 4 3" xfId="33033"/>
    <cellStyle name="Comma 4 6 2 2 3 5" xfId="7528"/>
    <cellStyle name="Comma 4 6 2 2 3 5 2" xfId="33035"/>
    <cellStyle name="Comma 4 6 2 2 3 6" xfId="33020"/>
    <cellStyle name="Comma 4 6 2 2 4" xfId="7529"/>
    <cellStyle name="Comma 4 6 2 2 4 2" xfId="7530"/>
    <cellStyle name="Comma 4 6 2 2 4 2 2" xfId="7531"/>
    <cellStyle name="Comma 4 6 2 2 4 2 2 2" xfId="7532"/>
    <cellStyle name="Comma 4 6 2 2 4 2 2 2 2" xfId="33039"/>
    <cellStyle name="Comma 4 6 2 2 4 2 2 3" xfId="33038"/>
    <cellStyle name="Comma 4 6 2 2 4 2 3" xfId="7533"/>
    <cellStyle name="Comma 4 6 2 2 4 2 3 2" xfId="33040"/>
    <cellStyle name="Comma 4 6 2 2 4 2 4" xfId="33037"/>
    <cellStyle name="Comma 4 6 2 2 4 3" xfId="7534"/>
    <cellStyle name="Comma 4 6 2 2 4 3 2" xfId="7535"/>
    <cellStyle name="Comma 4 6 2 2 4 3 2 2" xfId="33042"/>
    <cellStyle name="Comma 4 6 2 2 4 3 3" xfId="33041"/>
    <cellStyle name="Comma 4 6 2 2 4 4" xfId="7536"/>
    <cellStyle name="Comma 4 6 2 2 4 4 2" xfId="33043"/>
    <cellStyle name="Comma 4 6 2 2 4 5" xfId="33036"/>
    <cellStyle name="Comma 4 6 2 2 5" xfId="7537"/>
    <cellStyle name="Comma 4 6 2 2 5 2" xfId="7538"/>
    <cellStyle name="Comma 4 6 2 2 5 2 2" xfId="7539"/>
    <cellStyle name="Comma 4 6 2 2 5 2 2 2" xfId="33046"/>
    <cellStyle name="Comma 4 6 2 2 5 2 3" xfId="33045"/>
    <cellStyle name="Comma 4 6 2 2 5 3" xfId="7540"/>
    <cellStyle name="Comma 4 6 2 2 5 3 2" xfId="33047"/>
    <cellStyle name="Comma 4 6 2 2 5 4" xfId="33044"/>
    <cellStyle name="Comma 4 6 2 2 6" xfId="7541"/>
    <cellStyle name="Comma 4 6 2 2 6 2" xfId="7542"/>
    <cellStyle name="Comma 4 6 2 2 6 2 2" xfId="33049"/>
    <cellStyle name="Comma 4 6 2 2 6 3" xfId="33048"/>
    <cellStyle name="Comma 4 6 2 2 7" xfId="7543"/>
    <cellStyle name="Comma 4 6 2 2 7 2" xfId="33050"/>
    <cellStyle name="Comma 4 6 2 2 8" xfId="28979"/>
    <cellStyle name="Comma 4 6 2 2 9" xfId="33003"/>
    <cellStyle name="Comma 4 6 2 3" xfId="7544"/>
    <cellStyle name="Comma 4 6 2 3 2" xfId="7545"/>
    <cellStyle name="Comma 4 6 2 3 2 2" xfId="7546"/>
    <cellStyle name="Comma 4 6 2 3 2 2 2" xfId="7547"/>
    <cellStyle name="Comma 4 6 2 3 2 2 2 2" xfId="7548"/>
    <cellStyle name="Comma 4 6 2 3 2 2 2 2 2" xfId="33055"/>
    <cellStyle name="Comma 4 6 2 3 2 2 2 3" xfId="33054"/>
    <cellStyle name="Comma 4 6 2 3 2 2 3" xfId="7549"/>
    <cellStyle name="Comma 4 6 2 3 2 2 3 2" xfId="33056"/>
    <cellStyle name="Comma 4 6 2 3 2 2 4" xfId="33053"/>
    <cellStyle name="Comma 4 6 2 3 2 3" xfId="7550"/>
    <cellStyle name="Comma 4 6 2 3 2 3 2" xfId="7551"/>
    <cellStyle name="Comma 4 6 2 3 2 3 2 2" xfId="33058"/>
    <cellStyle name="Comma 4 6 2 3 2 3 3" xfId="33057"/>
    <cellStyle name="Comma 4 6 2 3 2 4" xfId="7552"/>
    <cellStyle name="Comma 4 6 2 3 2 4 2" xfId="33059"/>
    <cellStyle name="Comma 4 6 2 3 2 5" xfId="33052"/>
    <cellStyle name="Comma 4 6 2 3 3" xfId="7553"/>
    <cellStyle name="Comma 4 6 2 3 3 2" xfId="7554"/>
    <cellStyle name="Comma 4 6 2 3 3 2 2" xfId="7555"/>
    <cellStyle name="Comma 4 6 2 3 3 2 2 2" xfId="33062"/>
    <cellStyle name="Comma 4 6 2 3 3 2 3" xfId="33061"/>
    <cellStyle name="Comma 4 6 2 3 3 3" xfId="7556"/>
    <cellStyle name="Comma 4 6 2 3 3 3 2" xfId="33063"/>
    <cellStyle name="Comma 4 6 2 3 3 4" xfId="33060"/>
    <cellStyle name="Comma 4 6 2 3 4" xfId="7557"/>
    <cellStyle name="Comma 4 6 2 3 4 2" xfId="7558"/>
    <cellStyle name="Comma 4 6 2 3 4 2 2" xfId="33065"/>
    <cellStyle name="Comma 4 6 2 3 4 3" xfId="33064"/>
    <cellStyle name="Comma 4 6 2 3 5" xfId="7559"/>
    <cellStyle name="Comma 4 6 2 3 5 2" xfId="33066"/>
    <cellStyle name="Comma 4 6 2 3 6" xfId="33051"/>
    <cellStyle name="Comma 4 6 2 4" xfId="7560"/>
    <cellStyle name="Comma 4 6 2 4 2" xfId="7561"/>
    <cellStyle name="Comma 4 6 2 4 2 2" xfId="7562"/>
    <cellStyle name="Comma 4 6 2 4 2 2 2" xfId="7563"/>
    <cellStyle name="Comma 4 6 2 4 2 2 2 2" xfId="7564"/>
    <cellStyle name="Comma 4 6 2 4 2 2 2 2 2" xfId="33071"/>
    <cellStyle name="Comma 4 6 2 4 2 2 2 3" xfId="33070"/>
    <cellStyle name="Comma 4 6 2 4 2 2 3" xfId="7565"/>
    <cellStyle name="Comma 4 6 2 4 2 2 3 2" xfId="33072"/>
    <cellStyle name="Comma 4 6 2 4 2 2 4" xfId="33069"/>
    <cellStyle name="Comma 4 6 2 4 2 3" xfId="7566"/>
    <cellStyle name="Comma 4 6 2 4 2 3 2" xfId="7567"/>
    <cellStyle name="Comma 4 6 2 4 2 3 2 2" xfId="33074"/>
    <cellStyle name="Comma 4 6 2 4 2 3 3" xfId="33073"/>
    <cellStyle name="Comma 4 6 2 4 2 4" xfId="7568"/>
    <cellStyle name="Comma 4 6 2 4 2 4 2" xfId="33075"/>
    <cellStyle name="Comma 4 6 2 4 2 5" xfId="33068"/>
    <cellStyle name="Comma 4 6 2 4 3" xfId="7569"/>
    <cellStyle name="Comma 4 6 2 4 3 2" xfId="7570"/>
    <cellStyle name="Comma 4 6 2 4 3 2 2" xfId="7571"/>
    <cellStyle name="Comma 4 6 2 4 3 2 2 2" xfId="33078"/>
    <cellStyle name="Comma 4 6 2 4 3 2 3" xfId="33077"/>
    <cellStyle name="Comma 4 6 2 4 3 3" xfId="7572"/>
    <cellStyle name="Comma 4 6 2 4 3 3 2" xfId="33079"/>
    <cellStyle name="Comma 4 6 2 4 3 4" xfId="33076"/>
    <cellStyle name="Comma 4 6 2 4 4" xfId="7573"/>
    <cellStyle name="Comma 4 6 2 4 4 2" xfId="7574"/>
    <cellStyle name="Comma 4 6 2 4 4 2 2" xfId="33081"/>
    <cellStyle name="Comma 4 6 2 4 4 3" xfId="33080"/>
    <cellStyle name="Comma 4 6 2 4 5" xfId="7575"/>
    <cellStyle name="Comma 4 6 2 4 5 2" xfId="33082"/>
    <cellStyle name="Comma 4 6 2 4 6" xfId="33067"/>
    <cellStyle name="Comma 4 6 2 5" xfId="7576"/>
    <cellStyle name="Comma 4 6 2 5 2" xfId="7577"/>
    <cellStyle name="Comma 4 6 2 5 2 2" xfId="7578"/>
    <cellStyle name="Comma 4 6 2 5 2 2 2" xfId="7579"/>
    <cellStyle name="Comma 4 6 2 5 2 2 2 2" xfId="7580"/>
    <cellStyle name="Comma 4 6 2 5 2 2 2 2 2" xfId="33087"/>
    <cellStyle name="Comma 4 6 2 5 2 2 2 3" xfId="33086"/>
    <cellStyle name="Comma 4 6 2 5 2 2 3" xfId="7581"/>
    <cellStyle name="Comma 4 6 2 5 2 2 3 2" xfId="33088"/>
    <cellStyle name="Comma 4 6 2 5 2 2 4" xfId="33085"/>
    <cellStyle name="Comma 4 6 2 5 2 3" xfId="7582"/>
    <cellStyle name="Comma 4 6 2 5 2 3 2" xfId="7583"/>
    <cellStyle name="Comma 4 6 2 5 2 3 2 2" xfId="33090"/>
    <cellStyle name="Comma 4 6 2 5 2 3 3" xfId="33089"/>
    <cellStyle name="Comma 4 6 2 5 2 4" xfId="7584"/>
    <cellStyle name="Comma 4 6 2 5 2 4 2" xfId="33091"/>
    <cellStyle name="Comma 4 6 2 5 2 5" xfId="33084"/>
    <cellStyle name="Comma 4 6 2 5 3" xfId="7585"/>
    <cellStyle name="Comma 4 6 2 5 3 2" xfId="7586"/>
    <cellStyle name="Comma 4 6 2 5 3 2 2" xfId="7587"/>
    <cellStyle name="Comma 4 6 2 5 3 2 2 2" xfId="33094"/>
    <cellStyle name="Comma 4 6 2 5 3 2 3" xfId="33093"/>
    <cellStyle name="Comma 4 6 2 5 3 3" xfId="7588"/>
    <cellStyle name="Comma 4 6 2 5 3 3 2" xfId="33095"/>
    <cellStyle name="Comma 4 6 2 5 3 4" xfId="33092"/>
    <cellStyle name="Comma 4 6 2 5 4" xfId="7589"/>
    <cellStyle name="Comma 4 6 2 5 4 2" xfId="7590"/>
    <cellStyle name="Comma 4 6 2 5 4 2 2" xfId="33097"/>
    <cellStyle name="Comma 4 6 2 5 4 3" xfId="33096"/>
    <cellStyle name="Comma 4 6 2 5 5" xfId="7591"/>
    <cellStyle name="Comma 4 6 2 5 5 2" xfId="33098"/>
    <cellStyle name="Comma 4 6 2 5 6" xfId="33083"/>
    <cellStyle name="Comma 4 6 2 6" xfId="7592"/>
    <cellStyle name="Comma 4 6 2 6 2" xfId="7593"/>
    <cellStyle name="Comma 4 6 2 6 2 2" xfId="7594"/>
    <cellStyle name="Comma 4 6 2 6 2 2 2" xfId="7595"/>
    <cellStyle name="Comma 4 6 2 6 2 2 2 2" xfId="33102"/>
    <cellStyle name="Comma 4 6 2 6 2 2 3" xfId="33101"/>
    <cellStyle name="Comma 4 6 2 6 2 3" xfId="7596"/>
    <cellStyle name="Comma 4 6 2 6 2 3 2" xfId="33103"/>
    <cellStyle name="Comma 4 6 2 6 2 4" xfId="33100"/>
    <cellStyle name="Comma 4 6 2 6 3" xfId="7597"/>
    <cellStyle name="Comma 4 6 2 6 3 2" xfId="7598"/>
    <cellStyle name="Comma 4 6 2 6 3 2 2" xfId="33105"/>
    <cellStyle name="Comma 4 6 2 6 3 3" xfId="33104"/>
    <cellStyle name="Comma 4 6 2 6 4" xfId="7599"/>
    <cellStyle name="Comma 4 6 2 6 4 2" xfId="33106"/>
    <cellStyle name="Comma 4 6 2 6 5" xfId="33099"/>
    <cellStyle name="Comma 4 6 2 7" xfId="7600"/>
    <cellStyle name="Comma 4 6 2 7 2" xfId="7601"/>
    <cellStyle name="Comma 4 6 2 7 2 2" xfId="7602"/>
    <cellStyle name="Comma 4 6 2 7 2 2 2" xfId="33109"/>
    <cellStyle name="Comma 4 6 2 7 2 3" xfId="33108"/>
    <cellStyle name="Comma 4 6 2 7 3" xfId="7603"/>
    <cellStyle name="Comma 4 6 2 7 3 2" xfId="33110"/>
    <cellStyle name="Comma 4 6 2 7 4" xfId="33107"/>
    <cellStyle name="Comma 4 6 2 8" xfId="7604"/>
    <cellStyle name="Comma 4 6 2 8 2" xfId="7605"/>
    <cellStyle name="Comma 4 6 2 8 2 2" xfId="33112"/>
    <cellStyle name="Comma 4 6 2 8 3" xfId="33111"/>
    <cellStyle name="Comma 4 6 2 9" xfId="7606"/>
    <cellStyle name="Comma 4 6 2 9 2" xfId="7607"/>
    <cellStyle name="Comma 4 6 2 9 2 2" xfId="33114"/>
    <cellStyle name="Comma 4 6 2 9 3" xfId="33113"/>
    <cellStyle name="Comma 4 6 3" xfId="7608"/>
    <cellStyle name="Comma 4 6 3 2" xfId="7609"/>
    <cellStyle name="Comma 4 6 3 2 2" xfId="7610"/>
    <cellStyle name="Comma 4 6 3 2 2 2" xfId="7611"/>
    <cellStyle name="Comma 4 6 3 2 2 2 2" xfId="7612"/>
    <cellStyle name="Comma 4 6 3 2 2 2 2 2" xfId="7613"/>
    <cellStyle name="Comma 4 6 3 2 2 2 2 2 2" xfId="33120"/>
    <cellStyle name="Comma 4 6 3 2 2 2 2 3" xfId="33119"/>
    <cellStyle name="Comma 4 6 3 2 2 2 3" xfId="7614"/>
    <cellStyle name="Comma 4 6 3 2 2 2 3 2" xfId="33121"/>
    <cellStyle name="Comma 4 6 3 2 2 2 4" xfId="33118"/>
    <cellStyle name="Comma 4 6 3 2 2 3" xfId="7615"/>
    <cellStyle name="Comma 4 6 3 2 2 3 2" xfId="7616"/>
    <cellStyle name="Comma 4 6 3 2 2 3 2 2" xfId="33123"/>
    <cellStyle name="Comma 4 6 3 2 2 3 3" xfId="33122"/>
    <cellStyle name="Comma 4 6 3 2 2 4" xfId="7617"/>
    <cellStyle name="Comma 4 6 3 2 2 4 2" xfId="33124"/>
    <cellStyle name="Comma 4 6 3 2 2 5" xfId="33117"/>
    <cellStyle name="Comma 4 6 3 2 3" xfId="7618"/>
    <cellStyle name="Comma 4 6 3 2 3 2" xfId="7619"/>
    <cellStyle name="Comma 4 6 3 2 3 2 2" xfId="7620"/>
    <cellStyle name="Comma 4 6 3 2 3 2 2 2" xfId="33127"/>
    <cellStyle name="Comma 4 6 3 2 3 2 3" xfId="33126"/>
    <cellStyle name="Comma 4 6 3 2 3 3" xfId="7621"/>
    <cellStyle name="Comma 4 6 3 2 3 3 2" xfId="33128"/>
    <cellStyle name="Comma 4 6 3 2 3 4" xfId="33125"/>
    <cellStyle name="Comma 4 6 3 2 4" xfId="7622"/>
    <cellStyle name="Comma 4 6 3 2 4 2" xfId="7623"/>
    <cellStyle name="Comma 4 6 3 2 4 2 2" xfId="33130"/>
    <cellStyle name="Comma 4 6 3 2 4 3" xfId="33129"/>
    <cellStyle name="Comma 4 6 3 2 5" xfId="7624"/>
    <cellStyle name="Comma 4 6 3 2 5 2" xfId="33131"/>
    <cellStyle name="Comma 4 6 3 2 6" xfId="33116"/>
    <cellStyle name="Comma 4 6 3 3" xfId="7625"/>
    <cellStyle name="Comma 4 6 3 3 2" xfId="7626"/>
    <cellStyle name="Comma 4 6 3 3 2 2" xfId="7627"/>
    <cellStyle name="Comma 4 6 3 3 2 2 2" xfId="7628"/>
    <cellStyle name="Comma 4 6 3 3 2 2 2 2" xfId="7629"/>
    <cellStyle name="Comma 4 6 3 3 2 2 2 2 2" xfId="33136"/>
    <cellStyle name="Comma 4 6 3 3 2 2 2 3" xfId="33135"/>
    <cellStyle name="Comma 4 6 3 3 2 2 3" xfId="7630"/>
    <cellStyle name="Comma 4 6 3 3 2 2 3 2" xfId="33137"/>
    <cellStyle name="Comma 4 6 3 3 2 2 4" xfId="33134"/>
    <cellStyle name="Comma 4 6 3 3 2 3" xfId="7631"/>
    <cellStyle name="Comma 4 6 3 3 2 3 2" xfId="7632"/>
    <cellStyle name="Comma 4 6 3 3 2 3 2 2" xfId="33139"/>
    <cellStyle name="Comma 4 6 3 3 2 3 3" xfId="33138"/>
    <cellStyle name="Comma 4 6 3 3 2 4" xfId="7633"/>
    <cellStyle name="Comma 4 6 3 3 2 4 2" xfId="33140"/>
    <cellStyle name="Comma 4 6 3 3 2 5" xfId="33133"/>
    <cellStyle name="Comma 4 6 3 3 3" xfId="7634"/>
    <cellStyle name="Comma 4 6 3 3 3 2" xfId="7635"/>
    <cellStyle name="Comma 4 6 3 3 3 2 2" xfId="7636"/>
    <cellStyle name="Comma 4 6 3 3 3 2 2 2" xfId="33143"/>
    <cellStyle name="Comma 4 6 3 3 3 2 3" xfId="33142"/>
    <cellStyle name="Comma 4 6 3 3 3 3" xfId="7637"/>
    <cellStyle name="Comma 4 6 3 3 3 3 2" xfId="33144"/>
    <cellStyle name="Comma 4 6 3 3 3 4" xfId="33141"/>
    <cellStyle name="Comma 4 6 3 3 4" xfId="7638"/>
    <cellStyle name="Comma 4 6 3 3 4 2" xfId="7639"/>
    <cellStyle name="Comma 4 6 3 3 4 2 2" xfId="33146"/>
    <cellStyle name="Comma 4 6 3 3 4 3" xfId="33145"/>
    <cellStyle name="Comma 4 6 3 3 5" xfId="7640"/>
    <cellStyle name="Comma 4 6 3 3 5 2" xfId="33147"/>
    <cellStyle name="Comma 4 6 3 3 6" xfId="33132"/>
    <cellStyle name="Comma 4 6 3 4" xfId="7641"/>
    <cellStyle name="Comma 4 6 3 4 2" xfId="7642"/>
    <cellStyle name="Comma 4 6 3 4 2 2" xfId="7643"/>
    <cellStyle name="Comma 4 6 3 4 2 2 2" xfId="7644"/>
    <cellStyle name="Comma 4 6 3 4 2 2 2 2" xfId="33151"/>
    <cellStyle name="Comma 4 6 3 4 2 2 3" xfId="33150"/>
    <cellStyle name="Comma 4 6 3 4 2 3" xfId="7645"/>
    <cellStyle name="Comma 4 6 3 4 2 3 2" xfId="33152"/>
    <cellStyle name="Comma 4 6 3 4 2 4" xfId="33149"/>
    <cellStyle name="Comma 4 6 3 4 3" xfId="7646"/>
    <cellStyle name="Comma 4 6 3 4 3 2" xfId="7647"/>
    <cellStyle name="Comma 4 6 3 4 3 2 2" xfId="33154"/>
    <cellStyle name="Comma 4 6 3 4 3 3" xfId="33153"/>
    <cellStyle name="Comma 4 6 3 4 4" xfId="7648"/>
    <cellStyle name="Comma 4 6 3 4 4 2" xfId="33155"/>
    <cellStyle name="Comma 4 6 3 4 5" xfId="33148"/>
    <cellStyle name="Comma 4 6 3 5" xfId="7649"/>
    <cellStyle name="Comma 4 6 3 5 2" xfId="7650"/>
    <cellStyle name="Comma 4 6 3 5 2 2" xfId="7651"/>
    <cellStyle name="Comma 4 6 3 5 2 2 2" xfId="33158"/>
    <cellStyle name="Comma 4 6 3 5 2 3" xfId="33157"/>
    <cellStyle name="Comma 4 6 3 5 3" xfId="7652"/>
    <cellStyle name="Comma 4 6 3 5 3 2" xfId="33159"/>
    <cellStyle name="Comma 4 6 3 5 4" xfId="33156"/>
    <cellStyle name="Comma 4 6 3 6" xfId="7653"/>
    <cellStyle name="Comma 4 6 3 6 2" xfId="7654"/>
    <cellStyle name="Comma 4 6 3 6 2 2" xfId="33161"/>
    <cellStyle name="Comma 4 6 3 6 3" xfId="33160"/>
    <cellStyle name="Comma 4 6 3 7" xfId="7655"/>
    <cellStyle name="Comma 4 6 3 7 2" xfId="33162"/>
    <cellStyle name="Comma 4 6 3 8" xfId="28980"/>
    <cellStyle name="Comma 4 6 3 9" xfId="33115"/>
    <cellStyle name="Comma 4 6 4" xfId="7656"/>
    <cellStyle name="Comma 4 6 4 2" xfId="7657"/>
    <cellStyle name="Comma 4 6 4 2 2" xfId="7658"/>
    <cellStyle name="Comma 4 6 4 2 2 2" xfId="7659"/>
    <cellStyle name="Comma 4 6 4 2 2 2 2" xfId="7660"/>
    <cellStyle name="Comma 4 6 4 2 2 2 2 2" xfId="33167"/>
    <cellStyle name="Comma 4 6 4 2 2 2 3" xfId="33166"/>
    <cellStyle name="Comma 4 6 4 2 2 3" xfId="7661"/>
    <cellStyle name="Comma 4 6 4 2 2 3 2" xfId="33168"/>
    <cellStyle name="Comma 4 6 4 2 2 4" xfId="33165"/>
    <cellStyle name="Comma 4 6 4 2 3" xfId="7662"/>
    <cellStyle name="Comma 4 6 4 2 3 2" xfId="7663"/>
    <cellStyle name="Comma 4 6 4 2 3 2 2" xfId="33170"/>
    <cellStyle name="Comma 4 6 4 2 3 3" xfId="33169"/>
    <cellStyle name="Comma 4 6 4 2 4" xfId="7664"/>
    <cellStyle name="Comma 4 6 4 2 4 2" xfId="33171"/>
    <cellStyle name="Comma 4 6 4 2 5" xfId="33164"/>
    <cellStyle name="Comma 4 6 4 3" xfId="7665"/>
    <cellStyle name="Comma 4 6 4 3 2" xfId="7666"/>
    <cellStyle name="Comma 4 6 4 3 2 2" xfId="7667"/>
    <cellStyle name="Comma 4 6 4 3 2 2 2" xfId="33174"/>
    <cellStyle name="Comma 4 6 4 3 2 3" xfId="33173"/>
    <cellStyle name="Comma 4 6 4 3 3" xfId="7668"/>
    <cellStyle name="Comma 4 6 4 3 3 2" xfId="33175"/>
    <cellStyle name="Comma 4 6 4 3 4" xfId="33172"/>
    <cellStyle name="Comma 4 6 4 4" xfId="7669"/>
    <cellStyle name="Comma 4 6 4 4 2" xfId="7670"/>
    <cellStyle name="Comma 4 6 4 4 2 2" xfId="33177"/>
    <cellStyle name="Comma 4 6 4 4 3" xfId="33176"/>
    <cellStyle name="Comma 4 6 4 5" xfId="7671"/>
    <cellStyle name="Comma 4 6 4 5 2" xfId="33178"/>
    <cellStyle name="Comma 4 6 4 6" xfId="33163"/>
    <cellStyle name="Comma 4 6 5" xfId="7672"/>
    <cellStyle name="Comma 4 6 5 2" xfId="7673"/>
    <cellStyle name="Comma 4 6 5 2 2" xfId="7674"/>
    <cellStyle name="Comma 4 6 5 2 2 2" xfId="7675"/>
    <cellStyle name="Comma 4 6 5 2 2 2 2" xfId="7676"/>
    <cellStyle name="Comma 4 6 5 2 2 2 2 2" xfId="33183"/>
    <cellStyle name="Comma 4 6 5 2 2 2 3" xfId="33182"/>
    <cellStyle name="Comma 4 6 5 2 2 3" xfId="7677"/>
    <cellStyle name="Comma 4 6 5 2 2 3 2" xfId="33184"/>
    <cellStyle name="Comma 4 6 5 2 2 4" xfId="33181"/>
    <cellStyle name="Comma 4 6 5 2 3" xfId="7678"/>
    <cellStyle name="Comma 4 6 5 2 3 2" xfId="7679"/>
    <cellStyle name="Comma 4 6 5 2 3 2 2" xfId="33186"/>
    <cellStyle name="Comma 4 6 5 2 3 3" xfId="33185"/>
    <cellStyle name="Comma 4 6 5 2 4" xfId="7680"/>
    <cellStyle name="Comma 4 6 5 2 4 2" xfId="33187"/>
    <cellStyle name="Comma 4 6 5 2 5" xfId="33180"/>
    <cellStyle name="Comma 4 6 5 3" xfId="7681"/>
    <cellStyle name="Comma 4 6 5 3 2" xfId="7682"/>
    <cellStyle name="Comma 4 6 5 3 2 2" xfId="7683"/>
    <cellStyle name="Comma 4 6 5 3 2 2 2" xfId="33190"/>
    <cellStyle name="Comma 4 6 5 3 2 3" xfId="33189"/>
    <cellStyle name="Comma 4 6 5 3 3" xfId="7684"/>
    <cellStyle name="Comma 4 6 5 3 3 2" xfId="33191"/>
    <cellStyle name="Comma 4 6 5 3 4" xfId="33188"/>
    <cellStyle name="Comma 4 6 5 4" xfId="7685"/>
    <cellStyle name="Comma 4 6 5 4 2" xfId="7686"/>
    <cellStyle name="Comma 4 6 5 4 2 2" xfId="33193"/>
    <cellStyle name="Comma 4 6 5 4 3" xfId="33192"/>
    <cellStyle name="Comma 4 6 5 5" xfId="7687"/>
    <cellStyle name="Comma 4 6 5 5 2" xfId="33194"/>
    <cellStyle name="Comma 4 6 5 6" xfId="33179"/>
    <cellStyle name="Comma 4 6 6" xfId="7688"/>
    <cellStyle name="Comma 4 6 6 2" xfId="7689"/>
    <cellStyle name="Comma 4 6 6 2 2" xfId="7690"/>
    <cellStyle name="Comma 4 6 6 2 2 2" xfId="7691"/>
    <cellStyle name="Comma 4 6 6 2 2 2 2" xfId="7692"/>
    <cellStyle name="Comma 4 6 6 2 2 2 2 2" xfId="33199"/>
    <cellStyle name="Comma 4 6 6 2 2 2 3" xfId="33198"/>
    <cellStyle name="Comma 4 6 6 2 2 3" xfId="7693"/>
    <cellStyle name="Comma 4 6 6 2 2 3 2" xfId="33200"/>
    <cellStyle name="Comma 4 6 6 2 2 4" xfId="33197"/>
    <cellStyle name="Comma 4 6 6 2 3" xfId="7694"/>
    <cellStyle name="Comma 4 6 6 2 3 2" xfId="7695"/>
    <cellStyle name="Comma 4 6 6 2 3 2 2" xfId="33202"/>
    <cellStyle name="Comma 4 6 6 2 3 3" xfId="33201"/>
    <cellStyle name="Comma 4 6 6 2 4" xfId="7696"/>
    <cellStyle name="Comma 4 6 6 2 4 2" xfId="33203"/>
    <cellStyle name="Comma 4 6 6 2 5" xfId="33196"/>
    <cellStyle name="Comma 4 6 6 3" xfId="7697"/>
    <cellStyle name="Comma 4 6 6 3 2" xfId="7698"/>
    <cellStyle name="Comma 4 6 6 3 2 2" xfId="7699"/>
    <cellStyle name="Comma 4 6 6 3 2 2 2" xfId="33206"/>
    <cellStyle name="Comma 4 6 6 3 2 3" xfId="33205"/>
    <cellStyle name="Comma 4 6 6 3 3" xfId="7700"/>
    <cellStyle name="Comma 4 6 6 3 3 2" xfId="33207"/>
    <cellStyle name="Comma 4 6 6 3 4" xfId="33204"/>
    <cellStyle name="Comma 4 6 6 4" xfId="7701"/>
    <cellStyle name="Comma 4 6 6 4 2" xfId="7702"/>
    <cellStyle name="Comma 4 6 6 4 2 2" xfId="33209"/>
    <cellStyle name="Comma 4 6 6 4 3" xfId="33208"/>
    <cellStyle name="Comma 4 6 6 5" xfId="7703"/>
    <cellStyle name="Comma 4 6 6 5 2" xfId="33210"/>
    <cellStyle name="Comma 4 6 6 6" xfId="33195"/>
    <cellStyle name="Comma 4 6 7" xfId="7704"/>
    <cellStyle name="Comma 4 6 7 2" xfId="7705"/>
    <cellStyle name="Comma 4 6 7 2 2" xfId="7706"/>
    <cellStyle name="Comma 4 6 7 2 2 2" xfId="7707"/>
    <cellStyle name="Comma 4 6 7 2 2 2 2" xfId="33214"/>
    <cellStyle name="Comma 4 6 7 2 2 3" xfId="33213"/>
    <cellStyle name="Comma 4 6 7 2 3" xfId="7708"/>
    <cellStyle name="Comma 4 6 7 2 3 2" xfId="33215"/>
    <cellStyle name="Comma 4 6 7 2 4" xfId="33212"/>
    <cellStyle name="Comma 4 6 7 3" xfId="7709"/>
    <cellStyle name="Comma 4 6 7 3 2" xfId="7710"/>
    <cellStyle name="Comma 4 6 7 3 2 2" xfId="33217"/>
    <cellStyle name="Comma 4 6 7 3 3" xfId="33216"/>
    <cellStyle name="Comma 4 6 7 4" xfId="7711"/>
    <cellStyle name="Comma 4 6 7 4 2" xfId="33218"/>
    <cellStyle name="Comma 4 6 7 5" xfId="33211"/>
    <cellStyle name="Comma 4 6 8" xfId="7712"/>
    <cellStyle name="Comma 4 6 8 2" xfId="7713"/>
    <cellStyle name="Comma 4 6 8 2 2" xfId="7714"/>
    <cellStyle name="Comma 4 6 8 2 2 2" xfId="33221"/>
    <cellStyle name="Comma 4 6 8 2 3" xfId="33220"/>
    <cellStyle name="Comma 4 6 8 3" xfId="7715"/>
    <cellStyle name="Comma 4 6 8 3 2" xfId="33222"/>
    <cellStyle name="Comma 4 6 8 4" xfId="33219"/>
    <cellStyle name="Comma 4 6 9" xfId="7716"/>
    <cellStyle name="Comma 4 6 9 2" xfId="7717"/>
    <cellStyle name="Comma 4 6 9 2 2" xfId="33224"/>
    <cellStyle name="Comma 4 6 9 3" xfId="33223"/>
    <cellStyle name="Comma 4 7" xfId="7718"/>
    <cellStyle name="Comma 4 7 10" xfId="7719"/>
    <cellStyle name="Comma 4 7 10 2" xfId="33226"/>
    <cellStyle name="Comma 4 7 11" xfId="28981"/>
    <cellStyle name="Comma 4 7 12" xfId="33225"/>
    <cellStyle name="Comma 4 7 2" xfId="7720"/>
    <cellStyle name="Comma 4 7 2 2" xfId="7721"/>
    <cellStyle name="Comma 4 7 2 2 2" xfId="7722"/>
    <cellStyle name="Comma 4 7 2 2 2 2" xfId="7723"/>
    <cellStyle name="Comma 4 7 2 2 2 2 2" xfId="7724"/>
    <cellStyle name="Comma 4 7 2 2 2 2 2 2" xfId="7725"/>
    <cellStyle name="Comma 4 7 2 2 2 2 2 2 2" xfId="33232"/>
    <cellStyle name="Comma 4 7 2 2 2 2 2 3" xfId="33231"/>
    <cellStyle name="Comma 4 7 2 2 2 2 3" xfId="7726"/>
    <cellStyle name="Comma 4 7 2 2 2 2 3 2" xfId="33233"/>
    <cellStyle name="Comma 4 7 2 2 2 2 4" xfId="33230"/>
    <cellStyle name="Comma 4 7 2 2 2 3" xfId="7727"/>
    <cellStyle name="Comma 4 7 2 2 2 3 2" xfId="7728"/>
    <cellStyle name="Comma 4 7 2 2 2 3 2 2" xfId="33235"/>
    <cellStyle name="Comma 4 7 2 2 2 3 3" xfId="33234"/>
    <cellStyle name="Comma 4 7 2 2 2 4" xfId="7729"/>
    <cellStyle name="Comma 4 7 2 2 2 4 2" xfId="33236"/>
    <cellStyle name="Comma 4 7 2 2 2 5" xfId="33229"/>
    <cellStyle name="Comma 4 7 2 2 3" xfId="7730"/>
    <cellStyle name="Comma 4 7 2 2 3 2" xfId="7731"/>
    <cellStyle name="Comma 4 7 2 2 3 2 2" xfId="7732"/>
    <cellStyle name="Comma 4 7 2 2 3 2 2 2" xfId="33239"/>
    <cellStyle name="Comma 4 7 2 2 3 2 3" xfId="33238"/>
    <cellStyle name="Comma 4 7 2 2 3 3" xfId="7733"/>
    <cellStyle name="Comma 4 7 2 2 3 3 2" xfId="33240"/>
    <cellStyle name="Comma 4 7 2 2 3 4" xfId="33237"/>
    <cellStyle name="Comma 4 7 2 2 4" xfId="7734"/>
    <cellStyle name="Comma 4 7 2 2 4 2" xfId="7735"/>
    <cellStyle name="Comma 4 7 2 2 4 2 2" xfId="33242"/>
    <cellStyle name="Comma 4 7 2 2 4 3" xfId="33241"/>
    <cellStyle name="Comma 4 7 2 2 5" xfId="7736"/>
    <cellStyle name="Comma 4 7 2 2 5 2" xfId="33243"/>
    <cellStyle name="Comma 4 7 2 2 6" xfId="33228"/>
    <cellStyle name="Comma 4 7 2 3" xfId="7737"/>
    <cellStyle name="Comma 4 7 2 3 2" xfId="7738"/>
    <cellStyle name="Comma 4 7 2 3 2 2" xfId="7739"/>
    <cellStyle name="Comma 4 7 2 3 2 2 2" xfId="7740"/>
    <cellStyle name="Comma 4 7 2 3 2 2 2 2" xfId="7741"/>
    <cellStyle name="Comma 4 7 2 3 2 2 2 2 2" xfId="33248"/>
    <cellStyle name="Comma 4 7 2 3 2 2 2 3" xfId="33247"/>
    <cellStyle name="Comma 4 7 2 3 2 2 3" xfId="7742"/>
    <cellStyle name="Comma 4 7 2 3 2 2 3 2" xfId="33249"/>
    <cellStyle name="Comma 4 7 2 3 2 2 4" xfId="33246"/>
    <cellStyle name="Comma 4 7 2 3 2 3" xfId="7743"/>
    <cellStyle name="Comma 4 7 2 3 2 3 2" xfId="7744"/>
    <cellStyle name="Comma 4 7 2 3 2 3 2 2" xfId="33251"/>
    <cellStyle name="Comma 4 7 2 3 2 3 3" xfId="33250"/>
    <cellStyle name="Comma 4 7 2 3 2 4" xfId="7745"/>
    <cellStyle name="Comma 4 7 2 3 2 4 2" xfId="33252"/>
    <cellStyle name="Comma 4 7 2 3 2 5" xfId="33245"/>
    <cellStyle name="Comma 4 7 2 3 3" xfId="7746"/>
    <cellStyle name="Comma 4 7 2 3 3 2" xfId="7747"/>
    <cellStyle name="Comma 4 7 2 3 3 2 2" xfId="7748"/>
    <cellStyle name="Comma 4 7 2 3 3 2 2 2" xfId="33255"/>
    <cellStyle name="Comma 4 7 2 3 3 2 3" xfId="33254"/>
    <cellStyle name="Comma 4 7 2 3 3 3" xfId="7749"/>
    <cellStyle name="Comma 4 7 2 3 3 3 2" xfId="33256"/>
    <cellStyle name="Comma 4 7 2 3 3 4" xfId="33253"/>
    <cellStyle name="Comma 4 7 2 3 4" xfId="7750"/>
    <cellStyle name="Comma 4 7 2 3 4 2" xfId="7751"/>
    <cellStyle name="Comma 4 7 2 3 4 2 2" xfId="33258"/>
    <cellStyle name="Comma 4 7 2 3 4 3" xfId="33257"/>
    <cellStyle name="Comma 4 7 2 3 5" xfId="7752"/>
    <cellStyle name="Comma 4 7 2 3 5 2" xfId="33259"/>
    <cellStyle name="Comma 4 7 2 3 6" xfId="33244"/>
    <cellStyle name="Comma 4 7 2 4" xfId="7753"/>
    <cellStyle name="Comma 4 7 2 4 2" xfId="7754"/>
    <cellStyle name="Comma 4 7 2 4 2 2" xfId="7755"/>
    <cellStyle name="Comma 4 7 2 4 2 2 2" xfId="7756"/>
    <cellStyle name="Comma 4 7 2 4 2 2 2 2" xfId="33263"/>
    <cellStyle name="Comma 4 7 2 4 2 2 3" xfId="33262"/>
    <cellStyle name="Comma 4 7 2 4 2 3" xfId="7757"/>
    <cellStyle name="Comma 4 7 2 4 2 3 2" xfId="33264"/>
    <cellStyle name="Comma 4 7 2 4 2 4" xfId="33261"/>
    <cellStyle name="Comma 4 7 2 4 3" xfId="7758"/>
    <cellStyle name="Comma 4 7 2 4 3 2" xfId="7759"/>
    <cellStyle name="Comma 4 7 2 4 3 2 2" xfId="33266"/>
    <cellStyle name="Comma 4 7 2 4 3 3" xfId="33265"/>
    <cellStyle name="Comma 4 7 2 4 4" xfId="7760"/>
    <cellStyle name="Comma 4 7 2 4 4 2" xfId="33267"/>
    <cellStyle name="Comma 4 7 2 4 5" xfId="33260"/>
    <cellStyle name="Comma 4 7 2 5" xfId="7761"/>
    <cellStyle name="Comma 4 7 2 5 2" xfId="7762"/>
    <cellStyle name="Comma 4 7 2 5 2 2" xfId="7763"/>
    <cellStyle name="Comma 4 7 2 5 2 2 2" xfId="33270"/>
    <cellStyle name="Comma 4 7 2 5 2 3" xfId="33269"/>
    <cellStyle name="Comma 4 7 2 5 3" xfId="7764"/>
    <cellStyle name="Comma 4 7 2 5 3 2" xfId="33271"/>
    <cellStyle name="Comma 4 7 2 5 4" xfId="33268"/>
    <cellStyle name="Comma 4 7 2 6" xfId="7765"/>
    <cellStyle name="Comma 4 7 2 6 2" xfId="7766"/>
    <cellStyle name="Comma 4 7 2 6 2 2" xfId="33273"/>
    <cellStyle name="Comma 4 7 2 6 3" xfId="33272"/>
    <cellStyle name="Comma 4 7 2 7" xfId="7767"/>
    <cellStyle name="Comma 4 7 2 7 2" xfId="33274"/>
    <cellStyle name="Comma 4 7 2 8" xfId="28982"/>
    <cellStyle name="Comma 4 7 2 9" xfId="33227"/>
    <cellStyle name="Comma 4 7 3" xfId="7768"/>
    <cellStyle name="Comma 4 7 3 2" xfId="7769"/>
    <cellStyle name="Comma 4 7 3 2 2" xfId="7770"/>
    <cellStyle name="Comma 4 7 3 2 2 2" xfId="7771"/>
    <cellStyle name="Comma 4 7 3 2 2 2 2" xfId="7772"/>
    <cellStyle name="Comma 4 7 3 2 2 2 2 2" xfId="33279"/>
    <cellStyle name="Comma 4 7 3 2 2 2 3" xfId="33278"/>
    <cellStyle name="Comma 4 7 3 2 2 3" xfId="7773"/>
    <cellStyle name="Comma 4 7 3 2 2 3 2" xfId="33280"/>
    <cellStyle name="Comma 4 7 3 2 2 4" xfId="33277"/>
    <cellStyle name="Comma 4 7 3 2 3" xfId="7774"/>
    <cellStyle name="Comma 4 7 3 2 3 2" xfId="7775"/>
    <cellStyle name="Comma 4 7 3 2 3 2 2" xfId="33282"/>
    <cellStyle name="Comma 4 7 3 2 3 3" xfId="33281"/>
    <cellStyle name="Comma 4 7 3 2 4" xfId="7776"/>
    <cellStyle name="Comma 4 7 3 2 4 2" xfId="33283"/>
    <cellStyle name="Comma 4 7 3 2 5" xfId="33276"/>
    <cellStyle name="Comma 4 7 3 3" xfId="7777"/>
    <cellStyle name="Comma 4 7 3 3 2" xfId="7778"/>
    <cellStyle name="Comma 4 7 3 3 2 2" xfId="7779"/>
    <cellStyle name="Comma 4 7 3 3 2 2 2" xfId="33286"/>
    <cellStyle name="Comma 4 7 3 3 2 3" xfId="33285"/>
    <cellStyle name="Comma 4 7 3 3 3" xfId="7780"/>
    <cellStyle name="Comma 4 7 3 3 3 2" xfId="33287"/>
    <cellStyle name="Comma 4 7 3 3 4" xfId="33284"/>
    <cellStyle name="Comma 4 7 3 4" xfId="7781"/>
    <cellStyle name="Comma 4 7 3 4 2" xfId="7782"/>
    <cellStyle name="Comma 4 7 3 4 2 2" xfId="33289"/>
    <cellStyle name="Comma 4 7 3 4 3" xfId="33288"/>
    <cellStyle name="Comma 4 7 3 5" xfId="7783"/>
    <cellStyle name="Comma 4 7 3 5 2" xfId="33290"/>
    <cellStyle name="Comma 4 7 3 6" xfId="33275"/>
    <cellStyle name="Comma 4 7 4" xfId="7784"/>
    <cellStyle name="Comma 4 7 4 2" xfId="7785"/>
    <cellStyle name="Comma 4 7 4 2 2" xfId="7786"/>
    <cellStyle name="Comma 4 7 4 2 2 2" xfId="7787"/>
    <cellStyle name="Comma 4 7 4 2 2 2 2" xfId="7788"/>
    <cellStyle name="Comma 4 7 4 2 2 2 2 2" xfId="33295"/>
    <cellStyle name="Comma 4 7 4 2 2 2 3" xfId="33294"/>
    <cellStyle name="Comma 4 7 4 2 2 3" xfId="7789"/>
    <cellStyle name="Comma 4 7 4 2 2 3 2" xfId="33296"/>
    <cellStyle name="Comma 4 7 4 2 2 4" xfId="33293"/>
    <cellStyle name="Comma 4 7 4 2 3" xfId="7790"/>
    <cellStyle name="Comma 4 7 4 2 3 2" xfId="7791"/>
    <cellStyle name="Comma 4 7 4 2 3 2 2" xfId="33298"/>
    <cellStyle name="Comma 4 7 4 2 3 3" xfId="33297"/>
    <cellStyle name="Comma 4 7 4 2 4" xfId="7792"/>
    <cellStyle name="Comma 4 7 4 2 4 2" xfId="33299"/>
    <cellStyle name="Comma 4 7 4 2 5" xfId="33292"/>
    <cellStyle name="Comma 4 7 4 3" xfId="7793"/>
    <cellStyle name="Comma 4 7 4 3 2" xfId="7794"/>
    <cellStyle name="Comma 4 7 4 3 2 2" xfId="7795"/>
    <cellStyle name="Comma 4 7 4 3 2 2 2" xfId="33302"/>
    <cellStyle name="Comma 4 7 4 3 2 3" xfId="33301"/>
    <cellStyle name="Comma 4 7 4 3 3" xfId="7796"/>
    <cellStyle name="Comma 4 7 4 3 3 2" xfId="33303"/>
    <cellStyle name="Comma 4 7 4 3 4" xfId="33300"/>
    <cellStyle name="Comma 4 7 4 4" xfId="7797"/>
    <cellStyle name="Comma 4 7 4 4 2" xfId="7798"/>
    <cellStyle name="Comma 4 7 4 4 2 2" xfId="33305"/>
    <cellStyle name="Comma 4 7 4 4 3" xfId="33304"/>
    <cellStyle name="Comma 4 7 4 5" xfId="7799"/>
    <cellStyle name="Comma 4 7 4 5 2" xfId="33306"/>
    <cellStyle name="Comma 4 7 4 6" xfId="33291"/>
    <cellStyle name="Comma 4 7 5" xfId="7800"/>
    <cellStyle name="Comma 4 7 5 2" xfId="7801"/>
    <cellStyle name="Comma 4 7 5 2 2" xfId="7802"/>
    <cellStyle name="Comma 4 7 5 2 2 2" xfId="7803"/>
    <cellStyle name="Comma 4 7 5 2 2 2 2" xfId="7804"/>
    <cellStyle name="Comma 4 7 5 2 2 2 2 2" xfId="33311"/>
    <cellStyle name="Comma 4 7 5 2 2 2 3" xfId="33310"/>
    <cellStyle name="Comma 4 7 5 2 2 3" xfId="7805"/>
    <cellStyle name="Comma 4 7 5 2 2 3 2" xfId="33312"/>
    <cellStyle name="Comma 4 7 5 2 2 4" xfId="33309"/>
    <cellStyle name="Comma 4 7 5 2 3" xfId="7806"/>
    <cellStyle name="Comma 4 7 5 2 3 2" xfId="7807"/>
    <cellStyle name="Comma 4 7 5 2 3 2 2" xfId="33314"/>
    <cellStyle name="Comma 4 7 5 2 3 3" xfId="33313"/>
    <cellStyle name="Comma 4 7 5 2 4" xfId="7808"/>
    <cellStyle name="Comma 4 7 5 2 4 2" xfId="33315"/>
    <cellStyle name="Comma 4 7 5 2 5" xfId="33308"/>
    <cellStyle name="Comma 4 7 5 3" xfId="7809"/>
    <cellStyle name="Comma 4 7 5 3 2" xfId="7810"/>
    <cellStyle name="Comma 4 7 5 3 2 2" xfId="7811"/>
    <cellStyle name="Comma 4 7 5 3 2 2 2" xfId="33318"/>
    <cellStyle name="Comma 4 7 5 3 2 3" xfId="33317"/>
    <cellStyle name="Comma 4 7 5 3 3" xfId="7812"/>
    <cellStyle name="Comma 4 7 5 3 3 2" xfId="33319"/>
    <cellStyle name="Comma 4 7 5 3 4" xfId="33316"/>
    <cellStyle name="Comma 4 7 5 4" xfId="7813"/>
    <cellStyle name="Comma 4 7 5 4 2" xfId="7814"/>
    <cellStyle name="Comma 4 7 5 4 2 2" xfId="33321"/>
    <cellStyle name="Comma 4 7 5 4 3" xfId="33320"/>
    <cellStyle name="Comma 4 7 5 5" xfId="7815"/>
    <cellStyle name="Comma 4 7 5 5 2" xfId="33322"/>
    <cellStyle name="Comma 4 7 5 6" xfId="33307"/>
    <cellStyle name="Comma 4 7 6" xfId="7816"/>
    <cellStyle name="Comma 4 7 6 2" xfId="7817"/>
    <cellStyle name="Comma 4 7 6 2 2" xfId="7818"/>
    <cellStyle name="Comma 4 7 6 2 2 2" xfId="7819"/>
    <cellStyle name="Comma 4 7 6 2 2 2 2" xfId="33326"/>
    <cellStyle name="Comma 4 7 6 2 2 3" xfId="33325"/>
    <cellStyle name="Comma 4 7 6 2 3" xfId="7820"/>
    <cellStyle name="Comma 4 7 6 2 3 2" xfId="33327"/>
    <cellStyle name="Comma 4 7 6 2 4" xfId="33324"/>
    <cellStyle name="Comma 4 7 6 3" xfId="7821"/>
    <cellStyle name="Comma 4 7 6 3 2" xfId="7822"/>
    <cellStyle name="Comma 4 7 6 3 2 2" xfId="33329"/>
    <cellStyle name="Comma 4 7 6 3 3" xfId="33328"/>
    <cellStyle name="Comma 4 7 6 4" xfId="7823"/>
    <cellStyle name="Comma 4 7 6 4 2" xfId="33330"/>
    <cellStyle name="Comma 4 7 6 5" xfId="33323"/>
    <cellStyle name="Comma 4 7 7" xfId="7824"/>
    <cellStyle name="Comma 4 7 7 2" xfId="7825"/>
    <cellStyle name="Comma 4 7 7 2 2" xfId="7826"/>
    <cellStyle name="Comma 4 7 7 2 2 2" xfId="33333"/>
    <cellStyle name="Comma 4 7 7 2 3" xfId="33332"/>
    <cellStyle name="Comma 4 7 7 3" xfId="7827"/>
    <cellStyle name="Comma 4 7 7 3 2" xfId="33334"/>
    <cellStyle name="Comma 4 7 7 4" xfId="33331"/>
    <cellStyle name="Comma 4 7 8" xfId="7828"/>
    <cellStyle name="Comma 4 7 8 2" xfId="7829"/>
    <cellStyle name="Comma 4 7 8 2 2" xfId="33336"/>
    <cellStyle name="Comma 4 7 8 3" xfId="33335"/>
    <cellStyle name="Comma 4 7 9" xfId="7830"/>
    <cellStyle name="Comma 4 7 9 2" xfId="7831"/>
    <cellStyle name="Comma 4 7 9 2 2" xfId="33338"/>
    <cellStyle name="Comma 4 7 9 3" xfId="33337"/>
    <cellStyle name="Comma 4 8" xfId="7832"/>
    <cellStyle name="Comma 4 8 10" xfId="7833"/>
    <cellStyle name="Comma 4 8 10 2" xfId="33340"/>
    <cellStyle name="Comma 4 8 11" xfId="28983"/>
    <cellStyle name="Comma 4 8 12" xfId="33339"/>
    <cellStyle name="Comma 4 8 2" xfId="7834"/>
    <cellStyle name="Comma 4 8 2 2" xfId="7835"/>
    <cellStyle name="Comma 4 8 2 2 2" xfId="7836"/>
    <cellStyle name="Comma 4 8 2 2 2 2" xfId="7837"/>
    <cellStyle name="Comma 4 8 2 2 2 2 2" xfId="7838"/>
    <cellStyle name="Comma 4 8 2 2 2 2 2 2" xfId="7839"/>
    <cellStyle name="Comma 4 8 2 2 2 2 2 2 2" xfId="33346"/>
    <cellStyle name="Comma 4 8 2 2 2 2 2 3" xfId="33345"/>
    <cellStyle name="Comma 4 8 2 2 2 2 3" xfId="7840"/>
    <cellStyle name="Comma 4 8 2 2 2 2 3 2" xfId="33347"/>
    <cellStyle name="Comma 4 8 2 2 2 2 4" xfId="33344"/>
    <cellStyle name="Comma 4 8 2 2 2 3" xfId="7841"/>
    <cellStyle name="Comma 4 8 2 2 2 3 2" xfId="7842"/>
    <cellStyle name="Comma 4 8 2 2 2 3 2 2" xfId="33349"/>
    <cellStyle name="Comma 4 8 2 2 2 3 3" xfId="33348"/>
    <cellStyle name="Comma 4 8 2 2 2 4" xfId="7843"/>
    <cellStyle name="Comma 4 8 2 2 2 4 2" xfId="33350"/>
    <cellStyle name="Comma 4 8 2 2 2 5" xfId="33343"/>
    <cellStyle name="Comma 4 8 2 2 3" xfId="7844"/>
    <cellStyle name="Comma 4 8 2 2 3 2" xfId="7845"/>
    <cellStyle name="Comma 4 8 2 2 3 2 2" xfId="7846"/>
    <cellStyle name="Comma 4 8 2 2 3 2 2 2" xfId="33353"/>
    <cellStyle name="Comma 4 8 2 2 3 2 3" xfId="33352"/>
    <cellStyle name="Comma 4 8 2 2 3 3" xfId="7847"/>
    <cellStyle name="Comma 4 8 2 2 3 3 2" xfId="33354"/>
    <cellStyle name="Comma 4 8 2 2 3 4" xfId="33351"/>
    <cellStyle name="Comma 4 8 2 2 4" xfId="7848"/>
    <cellStyle name="Comma 4 8 2 2 4 2" xfId="7849"/>
    <cellStyle name="Comma 4 8 2 2 4 2 2" xfId="33356"/>
    <cellStyle name="Comma 4 8 2 2 4 3" xfId="33355"/>
    <cellStyle name="Comma 4 8 2 2 5" xfId="7850"/>
    <cellStyle name="Comma 4 8 2 2 5 2" xfId="33357"/>
    <cellStyle name="Comma 4 8 2 2 6" xfId="33342"/>
    <cellStyle name="Comma 4 8 2 3" xfId="7851"/>
    <cellStyle name="Comma 4 8 2 3 2" xfId="7852"/>
    <cellStyle name="Comma 4 8 2 3 2 2" xfId="7853"/>
    <cellStyle name="Comma 4 8 2 3 2 2 2" xfId="7854"/>
    <cellStyle name="Comma 4 8 2 3 2 2 2 2" xfId="7855"/>
    <cellStyle name="Comma 4 8 2 3 2 2 2 2 2" xfId="33362"/>
    <cellStyle name="Comma 4 8 2 3 2 2 2 3" xfId="33361"/>
    <cellStyle name="Comma 4 8 2 3 2 2 3" xfId="7856"/>
    <cellStyle name="Comma 4 8 2 3 2 2 3 2" xfId="33363"/>
    <cellStyle name="Comma 4 8 2 3 2 2 4" xfId="33360"/>
    <cellStyle name="Comma 4 8 2 3 2 3" xfId="7857"/>
    <cellStyle name="Comma 4 8 2 3 2 3 2" xfId="7858"/>
    <cellStyle name="Comma 4 8 2 3 2 3 2 2" xfId="33365"/>
    <cellStyle name="Comma 4 8 2 3 2 3 3" xfId="33364"/>
    <cellStyle name="Comma 4 8 2 3 2 4" xfId="7859"/>
    <cellStyle name="Comma 4 8 2 3 2 4 2" xfId="33366"/>
    <cellStyle name="Comma 4 8 2 3 2 5" xfId="33359"/>
    <cellStyle name="Comma 4 8 2 3 3" xfId="7860"/>
    <cellStyle name="Comma 4 8 2 3 3 2" xfId="7861"/>
    <cellStyle name="Comma 4 8 2 3 3 2 2" xfId="7862"/>
    <cellStyle name="Comma 4 8 2 3 3 2 2 2" xfId="33369"/>
    <cellStyle name="Comma 4 8 2 3 3 2 3" xfId="33368"/>
    <cellStyle name="Comma 4 8 2 3 3 3" xfId="7863"/>
    <cellStyle name="Comma 4 8 2 3 3 3 2" xfId="33370"/>
    <cellStyle name="Comma 4 8 2 3 3 4" xfId="33367"/>
    <cellStyle name="Comma 4 8 2 3 4" xfId="7864"/>
    <cellStyle name="Comma 4 8 2 3 4 2" xfId="7865"/>
    <cellStyle name="Comma 4 8 2 3 4 2 2" xfId="33372"/>
    <cellStyle name="Comma 4 8 2 3 4 3" xfId="33371"/>
    <cellStyle name="Comma 4 8 2 3 5" xfId="7866"/>
    <cellStyle name="Comma 4 8 2 3 5 2" xfId="33373"/>
    <cellStyle name="Comma 4 8 2 3 6" xfId="33358"/>
    <cellStyle name="Comma 4 8 2 4" xfId="7867"/>
    <cellStyle name="Comma 4 8 2 4 2" xfId="7868"/>
    <cellStyle name="Comma 4 8 2 4 2 2" xfId="7869"/>
    <cellStyle name="Comma 4 8 2 4 2 2 2" xfId="7870"/>
    <cellStyle name="Comma 4 8 2 4 2 2 2 2" xfId="33377"/>
    <cellStyle name="Comma 4 8 2 4 2 2 3" xfId="33376"/>
    <cellStyle name="Comma 4 8 2 4 2 3" xfId="7871"/>
    <cellStyle name="Comma 4 8 2 4 2 3 2" xfId="33378"/>
    <cellStyle name="Comma 4 8 2 4 2 4" xfId="33375"/>
    <cellStyle name="Comma 4 8 2 4 3" xfId="7872"/>
    <cellStyle name="Comma 4 8 2 4 3 2" xfId="7873"/>
    <cellStyle name="Comma 4 8 2 4 3 2 2" xfId="33380"/>
    <cellStyle name="Comma 4 8 2 4 3 3" xfId="33379"/>
    <cellStyle name="Comma 4 8 2 4 4" xfId="7874"/>
    <cellStyle name="Comma 4 8 2 4 4 2" xfId="33381"/>
    <cellStyle name="Comma 4 8 2 4 5" xfId="33374"/>
    <cellStyle name="Comma 4 8 2 5" xfId="7875"/>
    <cellStyle name="Comma 4 8 2 5 2" xfId="7876"/>
    <cellStyle name="Comma 4 8 2 5 2 2" xfId="7877"/>
    <cellStyle name="Comma 4 8 2 5 2 2 2" xfId="33384"/>
    <cellStyle name="Comma 4 8 2 5 2 3" xfId="33383"/>
    <cellStyle name="Comma 4 8 2 5 3" xfId="7878"/>
    <cellStyle name="Comma 4 8 2 5 3 2" xfId="33385"/>
    <cellStyle name="Comma 4 8 2 5 4" xfId="33382"/>
    <cellStyle name="Comma 4 8 2 6" xfId="7879"/>
    <cellStyle name="Comma 4 8 2 6 2" xfId="7880"/>
    <cellStyle name="Comma 4 8 2 6 2 2" xfId="33387"/>
    <cellStyle name="Comma 4 8 2 6 3" xfId="33386"/>
    <cellStyle name="Comma 4 8 2 7" xfId="7881"/>
    <cellStyle name="Comma 4 8 2 7 2" xfId="33388"/>
    <cellStyle name="Comma 4 8 2 8" xfId="28984"/>
    <cellStyle name="Comma 4 8 2 9" xfId="33341"/>
    <cellStyle name="Comma 4 8 3" xfId="7882"/>
    <cellStyle name="Comma 4 8 3 2" xfId="7883"/>
    <cellStyle name="Comma 4 8 3 2 2" xfId="7884"/>
    <cellStyle name="Comma 4 8 3 2 2 2" xfId="7885"/>
    <cellStyle name="Comma 4 8 3 2 2 2 2" xfId="7886"/>
    <cellStyle name="Comma 4 8 3 2 2 2 2 2" xfId="33393"/>
    <cellStyle name="Comma 4 8 3 2 2 2 3" xfId="33392"/>
    <cellStyle name="Comma 4 8 3 2 2 3" xfId="7887"/>
    <cellStyle name="Comma 4 8 3 2 2 3 2" xfId="33394"/>
    <cellStyle name="Comma 4 8 3 2 2 4" xfId="33391"/>
    <cellStyle name="Comma 4 8 3 2 3" xfId="7888"/>
    <cellStyle name="Comma 4 8 3 2 3 2" xfId="7889"/>
    <cellStyle name="Comma 4 8 3 2 3 2 2" xfId="33396"/>
    <cellStyle name="Comma 4 8 3 2 3 3" xfId="33395"/>
    <cellStyle name="Comma 4 8 3 2 4" xfId="7890"/>
    <cellStyle name="Comma 4 8 3 2 4 2" xfId="33397"/>
    <cellStyle name="Comma 4 8 3 2 5" xfId="33390"/>
    <cellStyle name="Comma 4 8 3 3" xfId="7891"/>
    <cellStyle name="Comma 4 8 3 3 2" xfId="7892"/>
    <cellStyle name="Comma 4 8 3 3 2 2" xfId="7893"/>
    <cellStyle name="Comma 4 8 3 3 2 2 2" xfId="33400"/>
    <cellStyle name="Comma 4 8 3 3 2 3" xfId="33399"/>
    <cellStyle name="Comma 4 8 3 3 3" xfId="7894"/>
    <cellStyle name="Comma 4 8 3 3 3 2" xfId="33401"/>
    <cellStyle name="Comma 4 8 3 3 4" xfId="33398"/>
    <cellStyle name="Comma 4 8 3 4" xfId="7895"/>
    <cellStyle name="Comma 4 8 3 4 2" xfId="7896"/>
    <cellStyle name="Comma 4 8 3 4 2 2" xfId="33403"/>
    <cellStyle name="Comma 4 8 3 4 3" xfId="33402"/>
    <cellStyle name="Comma 4 8 3 5" xfId="7897"/>
    <cellStyle name="Comma 4 8 3 5 2" xfId="33404"/>
    <cellStyle name="Comma 4 8 3 6" xfId="33389"/>
    <cellStyle name="Comma 4 8 4" xfId="7898"/>
    <cellStyle name="Comma 4 8 4 2" xfId="7899"/>
    <cellStyle name="Comma 4 8 4 2 2" xfId="7900"/>
    <cellStyle name="Comma 4 8 4 2 2 2" xfId="7901"/>
    <cellStyle name="Comma 4 8 4 2 2 2 2" xfId="7902"/>
    <cellStyle name="Comma 4 8 4 2 2 2 2 2" xfId="33409"/>
    <cellStyle name="Comma 4 8 4 2 2 2 3" xfId="33408"/>
    <cellStyle name="Comma 4 8 4 2 2 3" xfId="7903"/>
    <cellStyle name="Comma 4 8 4 2 2 3 2" xfId="33410"/>
    <cellStyle name="Comma 4 8 4 2 2 4" xfId="33407"/>
    <cellStyle name="Comma 4 8 4 2 3" xfId="7904"/>
    <cellStyle name="Comma 4 8 4 2 3 2" xfId="7905"/>
    <cellStyle name="Comma 4 8 4 2 3 2 2" xfId="33412"/>
    <cellStyle name="Comma 4 8 4 2 3 3" xfId="33411"/>
    <cellStyle name="Comma 4 8 4 2 4" xfId="7906"/>
    <cellStyle name="Comma 4 8 4 2 4 2" xfId="33413"/>
    <cellStyle name="Comma 4 8 4 2 5" xfId="33406"/>
    <cellStyle name="Comma 4 8 4 3" xfId="7907"/>
    <cellStyle name="Comma 4 8 4 3 2" xfId="7908"/>
    <cellStyle name="Comma 4 8 4 3 2 2" xfId="7909"/>
    <cellStyle name="Comma 4 8 4 3 2 2 2" xfId="33416"/>
    <cellStyle name="Comma 4 8 4 3 2 3" xfId="33415"/>
    <cellStyle name="Comma 4 8 4 3 3" xfId="7910"/>
    <cellStyle name="Comma 4 8 4 3 3 2" xfId="33417"/>
    <cellStyle name="Comma 4 8 4 3 4" xfId="33414"/>
    <cellStyle name="Comma 4 8 4 4" xfId="7911"/>
    <cellStyle name="Comma 4 8 4 4 2" xfId="7912"/>
    <cellStyle name="Comma 4 8 4 4 2 2" xfId="33419"/>
    <cellStyle name="Comma 4 8 4 4 3" xfId="33418"/>
    <cellStyle name="Comma 4 8 4 5" xfId="7913"/>
    <cellStyle name="Comma 4 8 4 5 2" xfId="33420"/>
    <cellStyle name="Comma 4 8 4 6" xfId="33405"/>
    <cellStyle name="Comma 4 8 5" xfId="7914"/>
    <cellStyle name="Comma 4 8 5 2" xfId="7915"/>
    <cellStyle name="Comma 4 8 5 2 2" xfId="7916"/>
    <cellStyle name="Comma 4 8 5 2 2 2" xfId="7917"/>
    <cellStyle name="Comma 4 8 5 2 2 2 2" xfId="7918"/>
    <cellStyle name="Comma 4 8 5 2 2 2 2 2" xfId="33425"/>
    <cellStyle name="Comma 4 8 5 2 2 2 3" xfId="33424"/>
    <cellStyle name="Comma 4 8 5 2 2 3" xfId="7919"/>
    <cellStyle name="Comma 4 8 5 2 2 3 2" xfId="33426"/>
    <cellStyle name="Comma 4 8 5 2 2 4" xfId="33423"/>
    <cellStyle name="Comma 4 8 5 2 3" xfId="7920"/>
    <cellStyle name="Comma 4 8 5 2 3 2" xfId="7921"/>
    <cellStyle name="Comma 4 8 5 2 3 2 2" xfId="33428"/>
    <cellStyle name="Comma 4 8 5 2 3 3" xfId="33427"/>
    <cellStyle name="Comma 4 8 5 2 4" xfId="7922"/>
    <cellStyle name="Comma 4 8 5 2 4 2" xfId="33429"/>
    <cellStyle name="Comma 4 8 5 2 5" xfId="33422"/>
    <cellStyle name="Comma 4 8 5 3" xfId="7923"/>
    <cellStyle name="Comma 4 8 5 3 2" xfId="7924"/>
    <cellStyle name="Comma 4 8 5 3 2 2" xfId="7925"/>
    <cellStyle name="Comma 4 8 5 3 2 2 2" xfId="33432"/>
    <cellStyle name="Comma 4 8 5 3 2 3" xfId="33431"/>
    <cellStyle name="Comma 4 8 5 3 3" xfId="7926"/>
    <cellStyle name="Comma 4 8 5 3 3 2" xfId="33433"/>
    <cellStyle name="Comma 4 8 5 3 4" xfId="33430"/>
    <cellStyle name="Comma 4 8 5 4" xfId="7927"/>
    <cellStyle name="Comma 4 8 5 4 2" xfId="7928"/>
    <cellStyle name="Comma 4 8 5 4 2 2" xfId="33435"/>
    <cellStyle name="Comma 4 8 5 4 3" xfId="33434"/>
    <cellStyle name="Comma 4 8 5 5" xfId="7929"/>
    <cellStyle name="Comma 4 8 5 5 2" xfId="33436"/>
    <cellStyle name="Comma 4 8 5 6" xfId="33421"/>
    <cellStyle name="Comma 4 8 6" xfId="7930"/>
    <cellStyle name="Comma 4 8 6 2" xfId="7931"/>
    <cellStyle name="Comma 4 8 6 2 2" xfId="7932"/>
    <cellStyle name="Comma 4 8 6 2 2 2" xfId="7933"/>
    <cellStyle name="Comma 4 8 6 2 2 2 2" xfId="33440"/>
    <cellStyle name="Comma 4 8 6 2 2 3" xfId="33439"/>
    <cellStyle name="Comma 4 8 6 2 3" xfId="7934"/>
    <cellStyle name="Comma 4 8 6 2 3 2" xfId="33441"/>
    <cellStyle name="Comma 4 8 6 2 4" xfId="33438"/>
    <cellStyle name="Comma 4 8 6 3" xfId="7935"/>
    <cellStyle name="Comma 4 8 6 3 2" xfId="7936"/>
    <cellStyle name="Comma 4 8 6 3 2 2" xfId="33443"/>
    <cellStyle name="Comma 4 8 6 3 3" xfId="33442"/>
    <cellStyle name="Comma 4 8 6 4" xfId="7937"/>
    <cellStyle name="Comma 4 8 6 4 2" xfId="33444"/>
    <cellStyle name="Comma 4 8 6 5" xfId="33437"/>
    <cellStyle name="Comma 4 8 7" xfId="7938"/>
    <cellStyle name="Comma 4 8 7 2" xfId="7939"/>
    <cellStyle name="Comma 4 8 7 2 2" xfId="7940"/>
    <cellStyle name="Comma 4 8 7 2 2 2" xfId="33447"/>
    <cellStyle name="Comma 4 8 7 2 3" xfId="33446"/>
    <cellStyle name="Comma 4 8 7 3" xfId="7941"/>
    <cellStyle name="Comma 4 8 7 3 2" xfId="33448"/>
    <cellStyle name="Comma 4 8 7 4" xfId="33445"/>
    <cellStyle name="Comma 4 8 8" xfId="7942"/>
    <cellStyle name="Comma 4 8 8 2" xfId="7943"/>
    <cellStyle name="Comma 4 8 8 2 2" xfId="33450"/>
    <cellStyle name="Comma 4 8 8 3" xfId="33449"/>
    <cellStyle name="Comma 4 8 9" xfId="7944"/>
    <cellStyle name="Comma 4 8 9 2" xfId="7945"/>
    <cellStyle name="Comma 4 8 9 2 2" xfId="33452"/>
    <cellStyle name="Comma 4 8 9 3" xfId="33451"/>
    <cellStyle name="Comma 4 9" xfId="7946"/>
    <cellStyle name="Comma 4 9 2" xfId="7947"/>
    <cellStyle name="Comma 4 9 2 2" xfId="7948"/>
    <cellStyle name="Comma 4 9 2 2 2" xfId="7949"/>
    <cellStyle name="Comma 4 9 2 2 2 2" xfId="7950"/>
    <cellStyle name="Comma 4 9 2 2 2 2 2" xfId="7951"/>
    <cellStyle name="Comma 4 9 2 2 2 2 2 2" xfId="33458"/>
    <cellStyle name="Comma 4 9 2 2 2 2 3" xfId="33457"/>
    <cellStyle name="Comma 4 9 2 2 2 3" xfId="7952"/>
    <cellStyle name="Comma 4 9 2 2 2 3 2" xfId="33459"/>
    <cellStyle name="Comma 4 9 2 2 2 4" xfId="33456"/>
    <cellStyle name="Comma 4 9 2 2 3" xfId="7953"/>
    <cellStyle name="Comma 4 9 2 2 3 2" xfId="7954"/>
    <cellStyle name="Comma 4 9 2 2 3 2 2" xfId="33461"/>
    <cellStyle name="Comma 4 9 2 2 3 3" xfId="33460"/>
    <cellStyle name="Comma 4 9 2 2 4" xfId="7955"/>
    <cellStyle name="Comma 4 9 2 2 4 2" xfId="33462"/>
    <cellStyle name="Comma 4 9 2 2 5" xfId="33455"/>
    <cellStyle name="Comma 4 9 2 3" xfId="7956"/>
    <cellStyle name="Comma 4 9 2 3 2" xfId="7957"/>
    <cellStyle name="Comma 4 9 2 3 2 2" xfId="7958"/>
    <cellStyle name="Comma 4 9 2 3 2 2 2" xfId="33465"/>
    <cellStyle name="Comma 4 9 2 3 2 3" xfId="33464"/>
    <cellStyle name="Comma 4 9 2 3 3" xfId="7959"/>
    <cellStyle name="Comma 4 9 2 3 3 2" xfId="33466"/>
    <cellStyle name="Comma 4 9 2 3 4" xfId="33463"/>
    <cellStyle name="Comma 4 9 2 4" xfId="7960"/>
    <cellStyle name="Comma 4 9 2 4 2" xfId="7961"/>
    <cellStyle name="Comma 4 9 2 4 2 2" xfId="33468"/>
    <cellStyle name="Comma 4 9 2 4 3" xfId="33467"/>
    <cellStyle name="Comma 4 9 2 5" xfId="7962"/>
    <cellStyle name="Comma 4 9 2 5 2" xfId="33469"/>
    <cellStyle name="Comma 4 9 2 6" xfId="33454"/>
    <cellStyle name="Comma 4 9 3" xfId="7963"/>
    <cellStyle name="Comma 4 9 3 2" xfId="7964"/>
    <cellStyle name="Comma 4 9 3 2 2" xfId="7965"/>
    <cellStyle name="Comma 4 9 3 2 2 2" xfId="7966"/>
    <cellStyle name="Comma 4 9 3 2 2 2 2" xfId="7967"/>
    <cellStyle name="Comma 4 9 3 2 2 2 2 2" xfId="33474"/>
    <cellStyle name="Comma 4 9 3 2 2 2 3" xfId="33473"/>
    <cellStyle name="Comma 4 9 3 2 2 3" xfId="7968"/>
    <cellStyle name="Comma 4 9 3 2 2 3 2" xfId="33475"/>
    <cellStyle name="Comma 4 9 3 2 2 4" xfId="33472"/>
    <cellStyle name="Comma 4 9 3 2 3" xfId="7969"/>
    <cellStyle name="Comma 4 9 3 2 3 2" xfId="7970"/>
    <cellStyle name="Comma 4 9 3 2 3 2 2" xfId="33477"/>
    <cellStyle name="Comma 4 9 3 2 3 3" xfId="33476"/>
    <cellStyle name="Comma 4 9 3 2 4" xfId="7971"/>
    <cellStyle name="Comma 4 9 3 2 4 2" xfId="33478"/>
    <cellStyle name="Comma 4 9 3 2 5" xfId="33471"/>
    <cellStyle name="Comma 4 9 3 3" xfId="7972"/>
    <cellStyle name="Comma 4 9 3 3 2" xfId="7973"/>
    <cellStyle name="Comma 4 9 3 3 2 2" xfId="7974"/>
    <cellStyle name="Comma 4 9 3 3 2 2 2" xfId="33481"/>
    <cellStyle name="Comma 4 9 3 3 2 3" xfId="33480"/>
    <cellStyle name="Comma 4 9 3 3 3" xfId="7975"/>
    <cellStyle name="Comma 4 9 3 3 3 2" xfId="33482"/>
    <cellStyle name="Comma 4 9 3 3 4" xfId="33479"/>
    <cellStyle name="Comma 4 9 3 4" xfId="7976"/>
    <cellStyle name="Comma 4 9 3 4 2" xfId="7977"/>
    <cellStyle name="Comma 4 9 3 4 2 2" xfId="33484"/>
    <cellStyle name="Comma 4 9 3 4 3" xfId="33483"/>
    <cellStyle name="Comma 4 9 3 5" xfId="7978"/>
    <cellStyle name="Comma 4 9 3 5 2" xfId="33485"/>
    <cellStyle name="Comma 4 9 3 6" xfId="33470"/>
    <cellStyle name="Comma 4 9 4" xfId="7979"/>
    <cellStyle name="Comma 4 9 4 2" xfId="7980"/>
    <cellStyle name="Comma 4 9 4 2 2" xfId="7981"/>
    <cellStyle name="Comma 4 9 4 2 2 2" xfId="7982"/>
    <cellStyle name="Comma 4 9 4 2 2 2 2" xfId="33489"/>
    <cellStyle name="Comma 4 9 4 2 2 3" xfId="33488"/>
    <cellStyle name="Comma 4 9 4 2 3" xfId="7983"/>
    <cellStyle name="Comma 4 9 4 2 3 2" xfId="33490"/>
    <cellStyle name="Comma 4 9 4 2 4" xfId="33487"/>
    <cellStyle name="Comma 4 9 4 3" xfId="7984"/>
    <cellStyle name="Comma 4 9 4 3 2" xfId="7985"/>
    <cellStyle name="Comma 4 9 4 3 2 2" xfId="33492"/>
    <cellStyle name="Comma 4 9 4 3 3" xfId="33491"/>
    <cellStyle name="Comma 4 9 4 4" xfId="7986"/>
    <cellStyle name="Comma 4 9 4 4 2" xfId="33493"/>
    <cellStyle name="Comma 4 9 4 5" xfId="33486"/>
    <cellStyle name="Comma 4 9 5" xfId="7987"/>
    <cellStyle name="Comma 4 9 5 2" xfId="7988"/>
    <cellStyle name="Comma 4 9 5 2 2" xfId="7989"/>
    <cellStyle name="Comma 4 9 5 2 2 2" xfId="33496"/>
    <cellStyle name="Comma 4 9 5 2 3" xfId="33495"/>
    <cellStyle name="Comma 4 9 5 3" xfId="7990"/>
    <cellStyle name="Comma 4 9 5 3 2" xfId="33497"/>
    <cellStyle name="Comma 4 9 5 4" xfId="33494"/>
    <cellStyle name="Comma 4 9 6" xfId="7991"/>
    <cellStyle name="Comma 4 9 6 2" xfId="7992"/>
    <cellStyle name="Comma 4 9 6 2 2" xfId="33499"/>
    <cellStyle name="Comma 4 9 6 3" xfId="33498"/>
    <cellStyle name="Comma 4 9 7" xfId="7993"/>
    <cellStyle name="Comma 4 9 7 2" xfId="33500"/>
    <cellStyle name="Comma 4 9 8" xfId="28985"/>
    <cellStyle name="Comma 4 9 9" xfId="33453"/>
    <cellStyle name="Comma 5" xfId="7994"/>
    <cellStyle name="Comma 5 2" xfId="7995"/>
    <cellStyle name="Comma 5 2 2" xfId="33502"/>
    <cellStyle name="Comma 5 3" xfId="28986"/>
    <cellStyle name="Comma 5 4" xfId="33501"/>
    <cellStyle name="Comma 6" xfId="7996"/>
    <cellStyle name="Comma 6 2" xfId="33503"/>
    <cellStyle name="Comma_Catálogo de Conceptos Obra Civil  Septiembre 15 2006" xfId="29518"/>
    <cellStyle name="Currency 2" xfId="7997"/>
    <cellStyle name="Currency 2 2" xfId="7998"/>
    <cellStyle name="Currency 2 2 2" xfId="7999"/>
    <cellStyle name="Currency 2 2 2 2" xfId="8000"/>
    <cellStyle name="Currency 2 2 2 2 2" xfId="33507"/>
    <cellStyle name="Currency 2 2 2 3" xfId="28989"/>
    <cellStyle name="Currency 2 2 2 4" xfId="33506"/>
    <cellStyle name="Currency 2 2 3" xfId="8001"/>
    <cellStyle name="Currency 2 2 3 2" xfId="8002"/>
    <cellStyle name="Currency 2 2 3 2 2" xfId="33509"/>
    <cellStyle name="Currency 2 2 3 3" xfId="28990"/>
    <cellStyle name="Currency 2 2 3 4" xfId="33508"/>
    <cellStyle name="Currency 2 2 4" xfId="8003"/>
    <cellStyle name="Currency 2 2 4 2" xfId="33510"/>
    <cellStyle name="Currency 2 2 5" xfId="28988"/>
    <cellStyle name="Currency 2 2 6" xfId="33505"/>
    <cellStyle name="Currency 2 3" xfId="8004"/>
    <cellStyle name="Currency 2 3 2" xfId="8005"/>
    <cellStyle name="Currency 2 3 2 2" xfId="33512"/>
    <cellStyle name="Currency 2 3 3" xfId="28991"/>
    <cellStyle name="Currency 2 3 4" xfId="33511"/>
    <cellStyle name="Currency 2 4" xfId="8006"/>
    <cellStyle name="Currency 2 4 2" xfId="8007"/>
    <cellStyle name="Currency 2 4 2 2" xfId="33514"/>
    <cellStyle name="Currency 2 4 3" xfId="28992"/>
    <cellStyle name="Currency 2 4 4" xfId="33513"/>
    <cellStyle name="Currency 2 5" xfId="8008"/>
    <cellStyle name="Currency 2 5 2" xfId="33515"/>
    <cellStyle name="Currency 2 6" xfId="28987"/>
    <cellStyle name="Currency 2 7" xfId="33504"/>
    <cellStyle name="Currency 3" xfId="8009"/>
    <cellStyle name="Currency 3 2" xfId="8010"/>
    <cellStyle name="Currency 3 2 2" xfId="8011"/>
    <cellStyle name="Currency 3 2 2 2" xfId="33518"/>
    <cellStyle name="Currency 3 2 3" xfId="28994"/>
    <cellStyle name="Currency 3 2 4" xfId="33517"/>
    <cellStyle name="Currency 3 3" xfId="8012"/>
    <cellStyle name="Currency 3 3 2" xfId="8013"/>
    <cellStyle name="Currency 3 3 2 2" xfId="33520"/>
    <cellStyle name="Currency 3 3 3" xfId="28995"/>
    <cellStyle name="Currency 3 3 4" xfId="33519"/>
    <cellStyle name="Currency 3 4" xfId="8014"/>
    <cellStyle name="Currency 3 4 2" xfId="33521"/>
    <cellStyle name="Currency 3 5" xfId="28993"/>
    <cellStyle name="Currency 3 6" xfId="33516"/>
    <cellStyle name="Euro" xfId="8015"/>
    <cellStyle name="Euro 2" xfId="8016"/>
    <cellStyle name="Euro 2 2" xfId="28997"/>
    <cellStyle name="Euro 2 3" xfId="33523"/>
    <cellStyle name="Euro 3" xfId="28996"/>
    <cellStyle name="Euro 4" xfId="33522"/>
    <cellStyle name="Millares" xfId="34142" builtinId="3"/>
    <cellStyle name="Millares [0] 2" xfId="8017"/>
    <cellStyle name="Millares [0] 2 2" xfId="8018"/>
    <cellStyle name="Millares [0] 2 2 2" xfId="28999"/>
    <cellStyle name="Millares [0] 2 2 3" xfId="33525"/>
    <cellStyle name="Millares [0] 2 3" xfId="28998"/>
    <cellStyle name="Millares [0] 2 4" xfId="33524"/>
    <cellStyle name="Millares [0] 3" xfId="8019"/>
    <cellStyle name="Millares [0] 3 2" xfId="29000"/>
    <cellStyle name="Millares [0] 3 3" xfId="33526"/>
    <cellStyle name="Millares [0] 4" xfId="8020"/>
    <cellStyle name="Millares [0] 4 2" xfId="29001"/>
    <cellStyle name="Millares [0] 4 3" xfId="33527"/>
    <cellStyle name="Millares 10" xfId="8021"/>
    <cellStyle name="Millares 10 2" xfId="33528"/>
    <cellStyle name="Millares 11" xfId="8022"/>
    <cellStyle name="Millares 11 2" xfId="33529"/>
    <cellStyle name="Millares 12" xfId="8023"/>
    <cellStyle name="Millares 12 2" xfId="33530"/>
    <cellStyle name="Millares 13" xfId="8024"/>
    <cellStyle name="Millares 13 2" xfId="33531"/>
    <cellStyle name="Millares 14" xfId="8025"/>
    <cellStyle name="Millares 14 2" xfId="33532"/>
    <cellStyle name="Millares 15" xfId="8026"/>
    <cellStyle name="Millares 15 2" xfId="33533"/>
    <cellStyle name="Millares 16" xfId="8027"/>
    <cellStyle name="Millares 16 2" xfId="33534"/>
    <cellStyle name="Millares 17" xfId="8028"/>
    <cellStyle name="Millares 17 2" xfId="33535"/>
    <cellStyle name="Millares 18" xfId="8029"/>
    <cellStyle name="Millares 18 2" xfId="33536"/>
    <cellStyle name="Millares 19" xfId="8030"/>
    <cellStyle name="Millares 19 2" xfId="33537"/>
    <cellStyle name="Millares 2" xfId="4"/>
    <cellStyle name="Millares 2 10" xfId="8032"/>
    <cellStyle name="Millares 2 10 2" xfId="8033"/>
    <cellStyle name="Millares 2 10 2 2" xfId="8034"/>
    <cellStyle name="Millares 2 10 2 2 2" xfId="8035"/>
    <cellStyle name="Millares 2 10 2 2 2 2" xfId="33542"/>
    <cellStyle name="Millares 2 10 2 2 3" xfId="33541"/>
    <cellStyle name="Millares 2 10 2 3" xfId="8036"/>
    <cellStyle name="Millares 2 10 2 3 2" xfId="33543"/>
    <cellStyle name="Millares 2 10 2 4" xfId="33540"/>
    <cellStyle name="Millares 2 10 3" xfId="8037"/>
    <cellStyle name="Millares 2 10 3 2" xfId="8038"/>
    <cellStyle name="Millares 2 10 3 2 2" xfId="33545"/>
    <cellStyle name="Millares 2 10 3 3" xfId="33544"/>
    <cellStyle name="Millares 2 10 4" xfId="8039"/>
    <cellStyle name="Millares 2 10 4 2" xfId="33546"/>
    <cellStyle name="Millares 2 10 5" xfId="29003"/>
    <cellStyle name="Millares 2 10 6" xfId="33539"/>
    <cellStyle name="Millares 2 11" xfId="8040"/>
    <cellStyle name="Millares 2 11 2" xfId="8041"/>
    <cellStyle name="Millares 2 11 2 2" xfId="8042"/>
    <cellStyle name="Millares 2 11 2 2 2" xfId="8043"/>
    <cellStyle name="Millares 2 11 2 2 2 2" xfId="33550"/>
    <cellStyle name="Millares 2 11 2 2 3" xfId="33549"/>
    <cellStyle name="Millares 2 11 2 3" xfId="8044"/>
    <cellStyle name="Millares 2 11 2 3 2" xfId="33551"/>
    <cellStyle name="Millares 2 11 2 4" xfId="33548"/>
    <cellStyle name="Millares 2 11 3" xfId="8045"/>
    <cellStyle name="Millares 2 11 3 2" xfId="8046"/>
    <cellStyle name="Millares 2 11 3 2 2" xfId="33553"/>
    <cellStyle name="Millares 2 11 3 3" xfId="33552"/>
    <cellStyle name="Millares 2 11 4" xfId="8047"/>
    <cellStyle name="Millares 2 11 4 2" xfId="33554"/>
    <cellStyle name="Millares 2 11 5" xfId="29004"/>
    <cellStyle name="Millares 2 11 6" xfId="33547"/>
    <cellStyle name="Millares 2 12" xfId="8048"/>
    <cellStyle name="Millares 2 12 2" xfId="8049"/>
    <cellStyle name="Millares 2 12 2 2" xfId="8050"/>
    <cellStyle name="Millares 2 12 2 2 2" xfId="8051"/>
    <cellStyle name="Millares 2 12 2 2 2 2" xfId="33558"/>
    <cellStyle name="Millares 2 12 2 2 3" xfId="33557"/>
    <cellStyle name="Millares 2 12 2 3" xfId="8052"/>
    <cellStyle name="Millares 2 12 2 3 2" xfId="33559"/>
    <cellStyle name="Millares 2 12 2 4" xfId="33556"/>
    <cellStyle name="Millares 2 12 3" xfId="8053"/>
    <cellStyle name="Millares 2 12 3 2" xfId="8054"/>
    <cellStyle name="Millares 2 12 3 2 2" xfId="33561"/>
    <cellStyle name="Millares 2 12 3 3" xfId="33560"/>
    <cellStyle name="Millares 2 12 4" xfId="8055"/>
    <cellStyle name="Millares 2 12 4 2" xfId="33562"/>
    <cellStyle name="Millares 2 12 5" xfId="29005"/>
    <cellStyle name="Millares 2 12 6" xfId="33555"/>
    <cellStyle name="Millares 2 13" xfId="8056"/>
    <cellStyle name="Millares 2 13 2" xfId="8057"/>
    <cellStyle name="Millares 2 13 2 2" xfId="8058"/>
    <cellStyle name="Millares 2 13 2 2 2" xfId="8059"/>
    <cellStyle name="Millares 2 13 2 2 2 2" xfId="33566"/>
    <cellStyle name="Millares 2 13 2 2 3" xfId="33565"/>
    <cellStyle name="Millares 2 13 2 3" xfId="8060"/>
    <cellStyle name="Millares 2 13 2 3 2" xfId="33567"/>
    <cellStyle name="Millares 2 13 2 4" xfId="33564"/>
    <cellStyle name="Millares 2 13 3" xfId="8061"/>
    <cellStyle name="Millares 2 13 3 2" xfId="8062"/>
    <cellStyle name="Millares 2 13 3 2 2" xfId="33569"/>
    <cellStyle name="Millares 2 13 3 3" xfId="33568"/>
    <cellStyle name="Millares 2 13 4" xfId="8063"/>
    <cellStyle name="Millares 2 13 4 2" xfId="33570"/>
    <cellStyle name="Millares 2 13 5" xfId="33563"/>
    <cellStyle name="Millares 2 14" xfId="8064"/>
    <cellStyle name="Millares 2 14 2" xfId="8065"/>
    <cellStyle name="Millares 2 14 2 2" xfId="8066"/>
    <cellStyle name="Millares 2 14 2 2 2" xfId="33573"/>
    <cellStyle name="Millares 2 14 2 3" xfId="33572"/>
    <cellStyle name="Millares 2 14 3" xfId="8067"/>
    <cellStyle name="Millares 2 14 3 2" xfId="33574"/>
    <cellStyle name="Millares 2 14 4" xfId="33571"/>
    <cellStyle name="Millares 2 15" xfId="8068"/>
    <cellStyle name="Millares 2 15 2" xfId="8069"/>
    <cellStyle name="Millares 2 15 2 2" xfId="33576"/>
    <cellStyle name="Millares 2 15 3" xfId="33575"/>
    <cellStyle name="Millares 2 16" xfId="8070"/>
    <cellStyle name="Millares 2 16 2" xfId="8071"/>
    <cellStyle name="Millares 2 16 2 2" xfId="33578"/>
    <cellStyle name="Millares 2 16 3" xfId="33577"/>
    <cellStyle name="Millares 2 17" xfId="8072"/>
    <cellStyle name="Millares 2 17 2" xfId="33579"/>
    <cellStyle name="Millares 2 18" xfId="29002"/>
    <cellStyle name="Millares 2 19" xfId="8031"/>
    <cellStyle name="Millares 2 19 2" xfId="33538"/>
    <cellStyle name="Millares 2 2" xfId="8073"/>
    <cellStyle name="Millares 2 2 10" xfId="8074"/>
    <cellStyle name="Millares 2 2 10 2" xfId="33581"/>
    <cellStyle name="Millares 2 2 11" xfId="29006"/>
    <cellStyle name="Millares 2 2 12" xfId="33580"/>
    <cellStyle name="Millares 2 2 2" xfId="8075"/>
    <cellStyle name="Millares 2 2 2 2" xfId="8076"/>
    <cellStyle name="Millares 2 2 2 2 2" xfId="8077"/>
    <cellStyle name="Millares 2 2 2 2 2 2" xfId="8078"/>
    <cellStyle name="Millares 2 2 2 2 2 2 2" xfId="8079"/>
    <cellStyle name="Millares 2 2 2 2 2 2 2 2" xfId="8080"/>
    <cellStyle name="Millares 2 2 2 2 2 2 2 2 2" xfId="33587"/>
    <cellStyle name="Millares 2 2 2 2 2 2 2 3" xfId="33586"/>
    <cellStyle name="Millares 2 2 2 2 2 2 3" xfId="8081"/>
    <cellStyle name="Millares 2 2 2 2 2 2 3 2" xfId="33588"/>
    <cellStyle name="Millares 2 2 2 2 2 2 4" xfId="33585"/>
    <cellStyle name="Millares 2 2 2 2 2 3" xfId="8082"/>
    <cellStyle name="Millares 2 2 2 2 2 3 2" xfId="8083"/>
    <cellStyle name="Millares 2 2 2 2 2 3 2 2" xfId="33590"/>
    <cellStyle name="Millares 2 2 2 2 2 3 3" xfId="33589"/>
    <cellStyle name="Millares 2 2 2 2 2 4" xfId="8084"/>
    <cellStyle name="Millares 2 2 2 2 2 4 2" xfId="33591"/>
    <cellStyle name="Millares 2 2 2 2 2 5" xfId="33584"/>
    <cellStyle name="Millares 2 2 2 2 3" xfId="8085"/>
    <cellStyle name="Millares 2 2 2 2 3 2" xfId="8086"/>
    <cellStyle name="Millares 2 2 2 2 3 2 2" xfId="8087"/>
    <cellStyle name="Millares 2 2 2 2 3 2 2 2" xfId="33594"/>
    <cellStyle name="Millares 2 2 2 2 3 2 3" xfId="33593"/>
    <cellStyle name="Millares 2 2 2 2 3 3" xfId="8088"/>
    <cellStyle name="Millares 2 2 2 2 3 3 2" xfId="33595"/>
    <cellStyle name="Millares 2 2 2 2 3 4" xfId="33592"/>
    <cellStyle name="Millares 2 2 2 2 4" xfId="8089"/>
    <cellStyle name="Millares 2 2 2 2 4 2" xfId="8090"/>
    <cellStyle name="Millares 2 2 2 2 4 2 2" xfId="33597"/>
    <cellStyle name="Millares 2 2 2 2 4 3" xfId="33596"/>
    <cellStyle name="Millares 2 2 2 2 5" xfId="8091"/>
    <cellStyle name="Millares 2 2 2 2 5 2" xfId="33598"/>
    <cellStyle name="Millares 2 2 2 2 6" xfId="33583"/>
    <cellStyle name="Millares 2 2 2 3" xfId="8092"/>
    <cellStyle name="Millares 2 2 2 3 2" xfId="8093"/>
    <cellStyle name="Millares 2 2 2 3 2 2" xfId="8094"/>
    <cellStyle name="Millares 2 2 2 3 2 2 2" xfId="8095"/>
    <cellStyle name="Millares 2 2 2 3 2 2 2 2" xfId="8096"/>
    <cellStyle name="Millares 2 2 2 3 2 2 2 2 2" xfId="33603"/>
    <cellStyle name="Millares 2 2 2 3 2 2 2 3" xfId="33602"/>
    <cellStyle name="Millares 2 2 2 3 2 2 3" xfId="8097"/>
    <cellStyle name="Millares 2 2 2 3 2 2 3 2" xfId="33604"/>
    <cellStyle name="Millares 2 2 2 3 2 2 4" xfId="33601"/>
    <cellStyle name="Millares 2 2 2 3 2 3" xfId="8098"/>
    <cellStyle name="Millares 2 2 2 3 2 3 2" xfId="8099"/>
    <cellStyle name="Millares 2 2 2 3 2 3 2 2" xfId="33606"/>
    <cellStyle name="Millares 2 2 2 3 2 3 3" xfId="33605"/>
    <cellStyle name="Millares 2 2 2 3 2 4" xfId="8100"/>
    <cellStyle name="Millares 2 2 2 3 2 4 2" xfId="33607"/>
    <cellStyle name="Millares 2 2 2 3 2 5" xfId="33600"/>
    <cellStyle name="Millares 2 2 2 3 3" xfId="8101"/>
    <cellStyle name="Millares 2 2 2 3 3 2" xfId="8102"/>
    <cellStyle name="Millares 2 2 2 3 3 2 2" xfId="8103"/>
    <cellStyle name="Millares 2 2 2 3 3 2 2 2" xfId="33610"/>
    <cellStyle name="Millares 2 2 2 3 3 2 3" xfId="33609"/>
    <cellStyle name="Millares 2 2 2 3 3 3" xfId="8104"/>
    <cellStyle name="Millares 2 2 2 3 3 3 2" xfId="33611"/>
    <cellStyle name="Millares 2 2 2 3 3 4" xfId="33608"/>
    <cellStyle name="Millares 2 2 2 3 4" xfId="8105"/>
    <cellStyle name="Millares 2 2 2 3 4 2" xfId="8106"/>
    <cellStyle name="Millares 2 2 2 3 4 2 2" xfId="33613"/>
    <cellStyle name="Millares 2 2 2 3 4 3" xfId="33612"/>
    <cellStyle name="Millares 2 2 2 3 5" xfId="8107"/>
    <cellStyle name="Millares 2 2 2 3 5 2" xfId="33614"/>
    <cellStyle name="Millares 2 2 2 3 6" xfId="33599"/>
    <cellStyle name="Millares 2 2 2 4" xfId="8108"/>
    <cellStyle name="Millares 2 2 2 4 2" xfId="8109"/>
    <cellStyle name="Millares 2 2 2 4 2 2" xfId="8110"/>
    <cellStyle name="Millares 2 2 2 4 2 2 2" xfId="8111"/>
    <cellStyle name="Millares 2 2 2 4 2 2 2 2" xfId="33618"/>
    <cellStyle name="Millares 2 2 2 4 2 2 3" xfId="33617"/>
    <cellStyle name="Millares 2 2 2 4 2 3" xfId="8112"/>
    <cellStyle name="Millares 2 2 2 4 2 3 2" xfId="33619"/>
    <cellStyle name="Millares 2 2 2 4 2 4" xfId="33616"/>
    <cellStyle name="Millares 2 2 2 4 3" xfId="8113"/>
    <cellStyle name="Millares 2 2 2 4 3 2" xfId="8114"/>
    <cellStyle name="Millares 2 2 2 4 3 2 2" xfId="33621"/>
    <cellStyle name="Millares 2 2 2 4 3 3" xfId="33620"/>
    <cellStyle name="Millares 2 2 2 4 4" xfId="8115"/>
    <cellStyle name="Millares 2 2 2 4 4 2" xfId="33622"/>
    <cellStyle name="Millares 2 2 2 4 5" xfId="33615"/>
    <cellStyle name="Millares 2 2 2 5" xfId="8116"/>
    <cellStyle name="Millares 2 2 2 5 2" xfId="8117"/>
    <cellStyle name="Millares 2 2 2 5 2 2" xfId="8118"/>
    <cellStyle name="Millares 2 2 2 5 2 2 2" xfId="33625"/>
    <cellStyle name="Millares 2 2 2 5 2 3" xfId="33624"/>
    <cellStyle name="Millares 2 2 2 5 3" xfId="8119"/>
    <cellStyle name="Millares 2 2 2 5 3 2" xfId="33626"/>
    <cellStyle name="Millares 2 2 2 5 4" xfId="33623"/>
    <cellStyle name="Millares 2 2 2 6" xfId="8120"/>
    <cellStyle name="Millares 2 2 2 6 2" xfId="8121"/>
    <cellStyle name="Millares 2 2 2 6 2 2" xfId="33628"/>
    <cellStyle name="Millares 2 2 2 6 3" xfId="33627"/>
    <cellStyle name="Millares 2 2 2 7" xfId="8122"/>
    <cellStyle name="Millares 2 2 2 7 2" xfId="33629"/>
    <cellStyle name="Millares 2 2 2 8" xfId="29007"/>
    <cellStyle name="Millares 2 2 2 9" xfId="33582"/>
    <cellStyle name="Millares 2 2 3" xfId="8123"/>
    <cellStyle name="Millares 2 2 3 2" xfId="8124"/>
    <cellStyle name="Millares 2 2 3 2 2" xfId="8125"/>
    <cellStyle name="Millares 2 2 3 2 2 2" xfId="8126"/>
    <cellStyle name="Millares 2 2 3 2 2 2 2" xfId="8127"/>
    <cellStyle name="Millares 2 2 3 2 2 2 2 2" xfId="33634"/>
    <cellStyle name="Millares 2 2 3 2 2 2 3" xfId="33633"/>
    <cellStyle name="Millares 2 2 3 2 2 3" xfId="8128"/>
    <cellStyle name="Millares 2 2 3 2 2 3 2" xfId="33635"/>
    <cellStyle name="Millares 2 2 3 2 2 4" xfId="33632"/>
    <cellStyle name="Millares 2 2 3 2 3" xfId="8129"/>
    <cellStyle name="Millares 2 2 3 2 3 2" xfId="8130"/>
    <cellStyle name="Millares 2 2 3 2 3 2 2" xfId="33637"/>
    <cellStyle name="Millares 2 2 3 2 3 3" xfId="33636"/>
    <cellStyle name="Millares 2 2 3 2 4" xfId="8131"/>
    <cellStyle name="Millares 2 2 3 2 4 2" xfId="33638"/>
    <cellStyle name="Millares 2 2 3 2 5" xfId="33631"/>
    <cellStyle name="Millares 2 2 3 3" xfId="8132"/>
    <cellStyle name="Millares 2 2 3 3 2" xfId="8133"/>
    <cellStyle name="Millares 2 2 3 3 2 2" xfId="8134"/>
    <cellStyle name="Millares 2 2 3 3 2 2 2" xfId="33641"/>
    <cellStyle name="Millares 2 2 3 3 2 3" xfId="33640"/>
    <cellStyle name="Millares 2 2 3 3 3" xfId="8135"/>
    <cellStyle name="Millares 2 2 3 3 3 2" xfId="33642"/>
    <cellStyle name="Millares 2 2 3 3 4" xfId="33639"/>
    <cellStyle name="Millares 2 2 3 4" xfId="8136"/>
    <cellStyle name="Millares 2 2 3 4 2" xfId="8137"/>
    <cellStyle name="Millares 2 2 3 4 2 2" xfId="33644"/>
    <cellStyle name="Millares 2 2 3 4 3" xfId="33643"/>
    <cellStyle name="Millares 2 2 3 5" xfId="8138"/>
    <cellStyle name="Millares 2 2 3 5 2" xfId="33645"/>
    <cellStyle name="Millares 2 2 3 6" xfId="33630"/>
    <cellStyle name="Millares 2 2 4" xfId="8139"/>
    <cellStyle name="Millares 2 2 4 2" xfId="8140"/>
    <cellStyle name="Millares 2 2 4 2 2" xfId="8141"/>
    <cellStyle name="Millares 2 2 4 2 2 2" xfId="8142"/>
    <cellStyle name="Millares 2 2 4 2 2 2 2" xfId="8143"/>
    <cellStyle name="Millares 2 2 4 2 2 2 2 2" xfId="33650"/>
    <cellStyle name="Millares 2 2 4 2 2 2 3" xfId="33649"/>
    <cellStyle name="Millares 2 2 4 2 2 3" xfId="8144"/>
    <cellStyle name="Millares 2 2 4 2 2 3 2" xfId="33651"/>
    <cellStyle name="Millares 2 2 4 2 2 4" xfId="33648"/>
    <cellStyle name="Millares 2 2 4 2 3" xfId="8145"/>
    <cellStyle name="Millares 2 2 4 2 3 2" xfId="8146"/>
    <cellStyle name="Millares 2 2 4 2 3 2 2" xfId="33653"/>
    <cellStyle name="Millares 2 2 4 2 3 3" xfId="33652"/>
    <cellStyle name="Millares 2 2 4 2 4" xfId="8147"/>
    <cellStyle name="Millares 2 2 4 2 4 2" xfId="33654"/>
    <cellStyle name="Millares 2 2 4 2 5" xfId="33647"/>
    <cellStyle name="Millares 2 2 4 3" xfId="8148"/>
    <cellStyle name="Millares 2 2 4 3 2" xfId="8149"/>
    <cellStyle name="Millares 2 2 4 3 2 2" xfId="8150"/>
    <cellStyle name="Millares 2 2 4 3 2 2 2" xfId="33657"/>
    <cellStyle name="Millares 2 2 4 3 2 3" xfId="33656"/>
    <cellStyle name="Millares 2 2 4 3 3" xfId="8151"/>
    <cellStyle name="Millares 2 2 4 3 3 2" xfId="33658"/>
    <cellStyle name="Millares 2 2 4 3 4" xfId="33655"/>
    <cellStyle name="Millares 2 2 4 4" xfId="8152"/>
    <cellStyle name="Millares 2 2 4 4 2" xfId="8153"/>
    <cellStyle name="Millares 2 2 4 4 2 2" xfId="33660"/>
    <cellStyle name="Millares 2 2 4 4 3" xfId="33659"/>
    <cellStyle name="Millares 2 2 4 5" xfId="8154"/>
    <cellStyle name="Millares 2 2 4 5 2" xfId="33661"/>
    <cellStyle name="Millares 2 2 4 6" xfId="33646"/>
    <cellStyle name="Millares 2 2 5" xfId="8155"/>
    <cellStyle name="Millares 2 2 5 2" xfId="8156"/>
    <cellStyle name="Millares 2 2 5 2 2" xfId="8157"/>
    <cellStyle name="Millares 2 2 5 2 2 2" xfId="8158"/>
    <cellStyle name="Millares 2 2 5 2 2 2 2" xfId="8159"/>
    <cellStyle name="Millares 2 2 5 2 2 2 2 2" xfId="33666"/>
    <cellStyle name="Millares 2 2 5 2 2 2 3" xfId="33665"/>
    <cellStyle name="Millares 2 2 5 2 2 3" xfId="8160"/>
    <cellStyle name="Millares 2 2 5 2 2 3 2" xfId="33667"/>
    <cellStyle name="Millares 2 2 5 2 2 4" xfId="33664"/>
    <cellStyle name="Millares 2 2 5 2 3" xfId="8161"/>
    <cellStyle name="Millares 2 2 5 2 3 2" xfId="8162"/>
    <cellStyle name="Millares 2 2 5 2 3 2 2" xfId="33669"/>
    <cellStyle name="Millares 2 2 5 2 3 3" xfId="33668"/>
    <cellStyle name="Millares 2 2 5 2 4" xfId="8163"/>
    <cellStyle name="Millares 2 2 5 2 4 2" xfId="33670"/>
    <cellStyle name="Millares 2 2 5 2 5" xfId="33663"/>
    <cellStyle name="Millares 2 2 5 3" xfId="8164"/>
    <cellStyle name="Millares 2 2 5 3 2" xfId="8165"/>
    <cellStyle name="Millares 2 2 5 3 2 2" xfId="8166"/>
    <cellStyle name="Millares 2 2 5 3 2 2 2" xfId="33673"/>
    <cellStyle name="Millares 2 2 5 3 2 3" xfId="33672"/>
    <cellStyle name="Millares 2 2 5 3 3" xfId="8167"/>
    <cellStyle name="Millares 2 2 5 3 3 2" xfId="33674"/>
    <cellStyle name="Millares 2 2 5 3 4" xfId="33671"/>
    <cellStyle name="Millares 2 2 5 4" xfId="8168"/>
    <cellStyle name="Millares 2 2 5 4 2" xfId="8169"/>
    <cellStyle name="Millares 2 2 5 4 2 2" xfId="33676"/>
    <cellStyle name="Millares 2 2 5 4 3" xfId="33675"/>
    <cellStyle name="Millares 2 2 5 5" xfId="8170"/>
    <cellStyle name="Millares 2 2 5 5 2" xfId="33677"/>
    <cellStyle name="Millares 2 2 5 6" xfId="33662"/>
    <cellStyle name="Millares 2 2 6" xfId="8171"/>
    <cellStyle name="Millares 2 2 6 2" xfId="8172"/>
    <cellStyle name="Millares 2 2 6 2 2" xfId="8173"/>
    <cellStyle name="Millares 2 2 6 2 2 2" xfId="8174"/>
    <cellStyle name="Millares 2 2 6 2 2 2 2" xfId="33681"/>
    <cellStyle name="Millares 2 2 6 2 2 3" xfId="33680"/>
    <cellStyle name="Millares 2 2 6 2 3" xfId="8175"/>
    <cellStyle name="Millares 2 2 6 2 3 2" xfId="33682"/>
    <cellStyle name="Millares 2 2 6 2 4" xfId="33679"/>
    <cellStyle name="Millares 2 2 6 3" xfId="8176"/>
    <cellStyle name="Millares 2 2 6 3 2" xfId="8177"/>
    <cellStyle name="Millares 2 2 6 3 2 2" xfId="33684"/>
    <cellStyle name="Millares 2 2 6 3 3" xfId="33683"/>
    <cellStyle name="Millares 2 2 6 4" xfId="8178"/>
    <cellStyle name="Millares 2 2 6 4 2" xfId="33685"/>
    <cellStyle name="Millares 2 2 6 5" xfId="33678"/>
    <cellStyle name="Millares 2 2 7" xfId="8179"/>
    <cellStyle name="Millares 2 2 7 2" xfId="8180"/>
    <cellStyle name="Millares 2 2 7 2 2" xfId="8181"/>
    <cellStyle name="Millares 2 2 7 2 2 2" xfId="33688"/>
    <cellStyle name="Millares 2 2 7 2 3" xfId="33687"/>
    <cellStyle name="Millares 2 2 7 3" xfId="8182"/>
    <cellStyle name="Millares 2 2 7 3 2" xfId="33689"/>
    <cellStyle name="Millares 2 2 7 4" xfId="33686"/>
    <cellStyle name="Millares 2 2 8" xfId="8183"/>
    <cellStyle name="Millares 2 2 8 2" xfId="8184"/>
    <cellStyle name="Millares 2 2 8 2 2" xfId="33691"/>
    <cellStyle name="Millares 2 2 8 3" xfId="33690"/>
    <cellStyle name="Millares 2 2 9" xfId="8185"/>
    <cellStyle name="Millares 2 2 9 2" xfId="8186"/>
    <cellStyle name="Millares 2 2 9 2 2" xfId="33693"/>
    <cellStyle name="Millares 2 2 9 3" xfId="33692"/>
    <cellStyle name="Millares 2 20" xfId="29519"/>
    <cellStyle name="Millares 2 3" xfId="8187"/>
    <cellStyle name="Millares 2 3 10" xfId="8188"/>
    <cellStyle name="Millares 2 3 10 2" xfId="33695"/>
    <cellStyle name="Millares 2 3 11" xfId="29008"/>
    <cellStyle name="Millares 2 3 12" xfId="33694"/>
    <cellStyle name="Millares 2 3 2" xfId="8189"/>
    <cellStyle name="Millares 2 3 2 2" xfId="8190"/>
    <cellStyle name="Millares 2 3 2 2 2" xfId="8191"/>
    <cellStyle name="Millares 2 3 2 2 2 2" xfId="8192"/>
    <cellStyle name="Millares 2 3 2 2 2 2 2" xfId="8193"/>
    <cellStyle name="Millares 2 3 2 2 2 2 2 2" xfId="8194"/>
    <cellStyle name="Millares 2 3 2 2 2 2 2 2 2" xfId="33701"/>
    <cellStyle name="Millares 2 3 2 2 2 2 2 3" xfId="33700"/>
    <cellStyle name="Millares 2 3 2 2 2 2 3" xfId="8195"/>
    <cellStyle name="Millares 2 3 2 2 2 2 3 2" xfId="33702"/>
    <cellStyle name="Millares 2 3 2 2 2 2 4" xfId="33699"/>
    <cellStyle name="Millares 2 3 2 2 2 3" xfId="8196"/>
    <cellStyle name="Millares 2 3 2 2 2 3 2" xfId="8197"/>
    <cellStyle name="Millares 2 3 2 2 2 3 2 2" xfId="33704"/>
    <cellStyle name="Millares 2 3 2 2 2 3 3" xfId="33703"/>
    <cellStyle name="Millares 2 3 2 2 2 4" xfId="8198"/>
    <cellStyle name="Millares 2 3 2 2 2 4 2" xfId="33705"/>
    <cellStyle name="Millares 2 3 2 2 2 5" xfId="33698"/>
    <cellStyle name="Millares 2 3 2 2 3" xfId="8199"/>
    <cellStyle name="Millares 2 3 2 2 3 2" xfId="8200"/>
    <cellStyle name="Millares 2 3 2 2 3 2 2" xfId="8201"/>
    <cellStyle name="Millares 2 3 2 2 3 2 2 2" xfId="33708"/>
    <cellStyle name="Millares 2 3 2 2 3 2 3" xfId="33707"/>
    <cellStyle name="Millares 2 3 2 2 3 3" xfId="8202"/>
    <cellStyle name="Millares 2 3 2 2 3 3 2" xfId="33709"/>
    <cellStyle name="Millares 2 3 2 2 3 4" xfId="33706"/>
    <cellStyle name="Millares 2 3 2 2 4" xfId="8203"/>
    <cellStyle name="Millares 2 3 2 2 4 2" xfId="8204"/>
    <cellStyle name="Millares 2 3 2 2 4 2 2" xfId="33711"/>
    <cellStyle name="Millares 2 3 2 2 4 3" xfId="33710"/>
    <cellStyle name="Millares 2 3 2 2 5" xfId="8205"/>
    <cellStyle name="Millares 2 3 2 2 5 2" xfId="33712"/>
    <cellStyle name="Millares 2 3 2 2 6" xfId="33697"/>
    <cellStyle name="Millares 2 3 2 3" xfId="8206"/>
    <cellStyle name="Millares 2 3 2 3 2" xfId="8207"/>
    <cellStyle name="Millares 2 3 2 3 2 2" xfId="8208"/>
    <cellStyle name="Millares 2 3 2 3 2 2 2" xfId="8209"/>
    <cellStyle name="Millares 2 3 2 3 2 2 2 2" xfId="8210"/>
    <cellStyle name="Millares 2 3 2 3 2 2 2 2 2" xfId="33717"/>
    <cellStyle name="Millares 2 3 2 3 2 2 2 3" xfId="33716"/>
    <cellStyle name="Millares 2 3 2 3 2 2 3" xfId="8211"/>
    <cellStyle name="Millares 2 3 2 3 2 2 3 2" xfId="33718"/>
    <cellStyle name="Millares 2 3 2 3 2 2 4" xfId="33715"/>
    <cellStyle name="Millares 2 3 2 3 2 3" xfId="8212"/>
    <cellStyle name="Millares 2 3 2 3 2 3 2" xfId="8213"/>
    <cellStyle name="Millares 2 3 2 3 2 3 2 2" xfId="33720"/>
    <cellStyle name="Millares 2 3 2 3 2 3 3" xfId="33719"/>
    <cellStyle name="Millares 2 3 2 3 2 4" xfId="8214"/>
    <cellStyle name="Millares 2 3 2 3 2 4 2" xfId="33721"/>
    <cellStyle name="Millares 2 3 2 3 2 5" xfId="33714"/>
    <cellStyle name="Millares 2 3 2 3 3" xfId="8215"/>
    <cellStyle name="Millares 2 3 2 3 3 2" xfId="8216"/>
    <cellStyle name="Millares 2 3 2 3 3 2 2" xfId="8217"/>
    <cellStyle name="Millares 2 3 2 3 3 2 2 2" xfId="33724"/>
    <cellStyle name="Millares 2 3 2 3 3 2 3" xfId="33723"/>
    <cellStyle name="Millares 2 3 2 3 3 3" xfId="8218"/>
    <cellStyle name="Millares 2 3 2 3 3 3 2" xfId="33725"/>
    <cellStyle name="Millares 2 3 2 3 3 4" xfId="33722"/>
    <cellStyle name="Millares 2 3 2 3 4" xfId="8219"/>
    <cellStyle name="Millares 2 3 2 3 4 2" xfId="8220"/>
    <cellStyle name="Millares 2 3 2 3 4 2 2" xfId="33727"/>
    <cellStyle name="Millares 2 3 2 3 4 3" xfId="33726"/>
    <cellStyle name="Millares 2 3 2 3 5" xfId="8221"/>
    <cellStyle name="Millares 2 3 2 3 5 2" xfId="33728"/>
    <cellStyle name="Millares 2 3 2 3 6" xfId="33713"/>
    <cellStyle name="Millares 2 3 2 4" xfId="8222"/>
    <cellStyle name="Millares 2 3 2 4 2" xfId="8223"/>
    <cellStyle name="Millares 2 3 2 4 2 2" xfId="8224"/>
    <cellStyle name="Millares 2 3 2 4 2 2 2" xfId="8225"/>
    <cellStyle name="Millares 2 3 2 4 2 2 2 2" xfId="33732"/>
    <cellStyle name="Millares 2 3 2 4 2 2 3" xfId="33731"/>
    <cellStyle name="Millares 2 3 2 4 2 3" xfId="8226"/>
    <cellStyle name="Millares 2 3 2 4 2 3 2" xfId="33733"/>
    <cellStyle name="Millares 2 3 2 4 2 4" xfId="33730"/>
    <cellStyle name="Millares 2 3 2 4 3" xfId="8227"/>
    <cellStyle name="Millares 2 3 2 4 3 2" xfId="8228"/>
    <cellStyle name="Millares 2 3 2 4 3 2 2" xfId="33735"/>
    <cellStyle name="Millares 2 3 2 4 3 3" xfId="33734"/>
    <cellStyle name="Millares 2 3 2 4 4" xfId="8229"/>
    <cellStyle name="Millares 2 3 2 4 4 2" xfId="33736"/>
    <cellStyle name="Millares 2 3 2 4 5" xfId="33729"/>
    <cellStyle name="Millares 2 3 2 5" xfId="8230"/>
    <cellStyle name="Millares 2 3 2 5 2" xfId="8231"/>
    <cellStyle name="Millares 2 3 2 5 2 2" xfId="8232"/>
    <cellStyle name="Millares 2 3 2 5 2 2 2" xfId="33739"/>
    <cellStyle name="Millares 2 3 2 5 2 3" xfId="33738"/>
    <cellStyle name="Millares 2 3 2 5 3" xfId="8233"/>
    <cellStyle name="Millares 2 3 2 5 3 2" xfId="33740"/>
    <cellStyle name="Millares 2 3 2 5 4" xfId="33737"/>
    <cellStyle name="Millares 2 3 2 6" xfId="8234"/>
    <cellStyle name="Millares 2 3 2 6 2" xfId="8235"/>
    <cellStyle name="Millares 2 3 2 6 2 2" xfId="33742"/>
    <cellStyle name="Millares 2 3 2 6 3" xfId="33741"/>
    <cellStyle name="Millares 2 3 2 7" xfId="8236"/>
    <cellStyle name="Millares 2 3 2 7 2" xfId="33743"/>
    <cellStyle name="Millares 2 3 2 8" xfId="29009"/>
    <cellStyle name="Millares 2 3 2 9" xfId="33696"/>
    <cellStyle name="Millares 2 3 3" xfId="8237"/>
    <cellStyle name="Millares 2 3 3 2" xfId="8238"/>
    <cellStyle name="Millares 2 3 3 2 2" xfId="8239"/>
    <cellStyle name="Millares 2 3 3 2 2 2" xfId="8240"/>
    <cellStyle name="Millares 2 3 3 2 2 2 2" xfId="8241"/>
    <cellStyle name="Millares 2 3 3 2 2 2 2 2" xfId="33748"/>
    <cellStyle name="Millares 2 3 3 2 2 2 3" xfId="33747"/>
    <cellStyle name="Millares 2 3 3 2 2 3" xfId="8242"/>
    <cellStyle name="Millares 2 3 3 2 2 3 2" xfId="33749"/>
    <cellStyle name="Millares 2 3 3 2 2 4" xfId="33746"/>
    <cellStyle name="Millares 2 3 3 2 3" xfId="8243"/>
    <cellStyle name="Millares 2 3 3 2 3 2" xfId="8244"/>
    <cellStyle name="Millares 2 3 3 2 3 2 2" xfId="33751"/>
    <cellStyle name="Millares 2 3 3 2 3 3" xfId="33750"/>
    <cellStyle name="Millares 2 3 3 2 4" xfId="8245"/>
    <cellStyle name="Millares 2 3 3 2 4 2" xfId="33752"/>
    <cellStyle name="Millares 2 3 3 2 5" xfId="33745"/>
    <cellStyle name="Millares 2 3 3 3" xfId="8246"/>
    <cellStyle name="Millares 2 3 3 3 2" xfId="8247"/>
    <cellStyle name="Millares 2 3 3 3 2 2" xfId="8248"/>
    <cellStyle name="Millares 2 3 3 3 2 2 2" xfId="33755"/>
    <cellStyle name="Millares 2 3 3 3 2 3" xfId="33754"/>
    <cellStyle name="Millares 2 3 3 3 3" xfId="8249"/>
    <cellStyle name="Millares 2 3 3 3 3 2" xfId="33756"/>
    <cellStyle name="Millares 2 3 3 3 4" xfId="33753"/>
    <cellStyle name="Millares 2 3 3 4" xfId="8250"/>
    <cellStyle name="Millares 2 3 3 4 2" xfId="8251"/>
    <cellStyle name="Millares 2 3 3 4 2 2" xfId="33758"/>
    <cellStyle name="Millares 2 3 3 4 3" xfId="33757"/>
    <cellStyle name="Millares 2 3 3 5" xfId="8252"/>
    <cellStyle name="Millares 2 3 3 5 2" xfId="33759"/>
    <cellStyle name="Millares 2 3 3 6" xfId="33744"/>
    <cellStyle name="Millares 2 3 4" xfId="8253"/>
    <cellStyle name="Millares 2 3 4 2" xfId="8254"/>
    <cellStyle name="Millares 2 3 4 2 2" xfId="8255"/>
    <cellStyle name="Millares 2 3 4 2 2 2" xfId="8256"/>
    <cellStyle name="Millares 2 3 4 2 2 2 2" xfId="8257"/>
    <cellStyle name="Millares 2 3 4 2 2 2 2 2" xfId="33764"/>
    <cellStyle name="Millares 2 3 4 2 2 2 3" xfId="33763"/>
    <cellStyle name="Millares 2 3 4 2 2 3" xfId="8258"/>
    <cellStyle name="Millares 2 3 4 2 2 3 2" xfId="33765"/>
    <cellStyle name="Millares 2 3 4 2 2 4" xfId="33762"/>
    <cellStyle name="Millares 2 3 4 2 3" xfId="8259"/>
    <cellStyle name="Millares 2 3 4 2 3 2" xfId="8260"/>
    <cellStyle name="Millares 2 3 4 2 3 2 2" xfId="33767"/>
    <cellStyle name="Millares 2 3 4 2 3 3" xfId="33766"/>
    <cellStyle name="Millares 2 3 4 2 4" xfId="8261"/>
    <cellStyle name="Millares 2 3 4 2 4 2" xfId="33768"/>
    <cellStyle name="Millares 2 3 4 2 5" xfId="33761"/>
    <cellStyle name="Millares 2 3 4 3" xfId="8262"/>
    <cellStyle name="Millares 2 3 4 3 2" xfId="8263"/>
    <cellStyle name="Millares 2 3 4 3 2 2" xfId="8264"/>
    <cellStyle name="Millares 2 3 4 3 2 2 2" xfId="33771"/>
    <cellStyle name="Millares 2 3 4 3 2 3" xfId="33770"/>
    <cellStyle name="Millares 2 3 4 3 3" xfId="8265"/>
    <cellStyle name="Millares 2 3 4 3 3 2" xfId="33772"/>
    <cellStyle name="Millares 2 3 4 3 4" xfId="33769"/>
    <cellStyle name="Millares 2 3 4 4" xfId="8266"/>
    <cellStyle name="Millares 2 3 4 4 2" xfId="8267"/>
    <cellStyle name="Millares 2 3 4 4 2 2" xfId="33774"/>
    <cellStyle name="Millares 2 3 4 4 3" xfId="33773"/>
    <cellStyle name="Millares 2 3 4 5" xfId="8268"/>
    <cellStyle name="Millares 2 3 4 5 2" xfId="33775"/>
    <cellStyle name="Millares 2 3 4 6" xfId="33760"/>
    <cellStyle name="Millares 2 3 5" xfId="8269"/>
    <cellStyle name="Millares 2 3 5 2" xfId="8270"/>
    <cellStyle name="Millares 2 3 5 2 2" xfId="8271"/>
    <cellStyle name="Millares 2 3 5 2 2 2" xfId="8272"/>
    <cellStyle name="Millares 2 3 5 2 2 2 2" xfId="8273"/>
    <cellStyle name="Millares 2 3 5 2 2 2 2 2" xfId="33780"/>
    <cellStyle name="Millares 2 3 5 2 2 2 3" xfId="33779"/>
    <cellStyle name="Millares 2 3 5 2 2 3" xfId="8274"/>
    <cellStyle name="Millares 2 3 5 2 2 3 2" xfId="33781"/>
    <cellStyle name="Millares 2 3 5 2 2 4" xfId="33778"/>
    <cellStyle name="Millares 2 3 5 2 3" xfId="8275"/>
    <cellStyle name="Millares 2 3 5 2 3 2" xfId="8276"/>
    <cellStyle name="Millares 2 3 5 2 3 2 2" xfId="33783"/>
    <cellStyle name="Millares 2 3 5 2 3 3" xfId="33782"/>
    <cellStyle name="Millares 2 3 5 2 4" xfId="8277"/>
    <cellStyle name="Millares 2 3 5 2 4 2" xfId="33784"/>
    <cellStyle name="Millares 2 3 5 2 5" xfId="33777"/>
    <cellStyle name="Millares 2 3 5 3" xfId="8278"/>
    <cellStyle name="Millares 2 3 5 3 2" xfId="8279"/>
    <cellStyle name="Millares 2 3 5 3 2 2" xfId="8280"/>
    <cellStyle name="Millares 2 3 5 3 2 2 2" xfId="33787"/>
    <cellStyle name="Millares 2 3 5 3 2 3" xfId="33786"/>
    <cellStyle name="Millares 2 3 5 3 3" xfId="8281"/>
    <cellStyle name="Millares 2 3 5 3 3 2" xfId="33788"/>
    <cellStyle name="Millares 2 3 5 3 4" xfId="33785"/>
    <cellStyle name="Millares 2 3 5 4" xfId="8282"/>
    <cellStyle name="Millares 2 3 5 4 2" xfId="8283"/>
    <cellStyle name="Millares 2 3 5 4 2 2" xfId="33790"/>
    <cellStyle name="Millares 2 3 5 4 3" xfId="33789"/>
    <cellStyle name="Millares 2 3 5 5" xfId="8284"/>
    <cellStyle name="Millares 2 3 5 5 2" xfId="33791"/>
    <cellStyle name="Millares 2 3 5 6" xfId="33776"/>
    <cellStyle name="Millares 2 3 6" xfId="8285"/>
    <cellStyle name="Millares 2 3 6 2" xfId="8286"/>
    <cellStyle name="Millares 2 3 6 2 2" xfId="8287"/>
    <cellStyle name="Millares 2 3 6 2 2 2" xfId="8288"/>
    <cellStyle name="Millares 2 3 6 2 2 2 2" xfId="33795"/>
    <cellStyle name="Millares 2 3 6 2 2 3" xfId="33794"/>
    <cellStyle name="Millares 2 3 6 2 3" xfId="8289"/>
    <cellStyle name="Millares 2 3 6 2 3 2" xfId="33796"/>
    <cellStyle name="Millares 2 3 6 2 4" xfId="33793"/>
    <cellStyle name="Millares 2 3 6 3" xfId="8290"/>
    <cellStyle name="Millares 2 3 6 3 2" xfId="8291"/>
    <cellStyle name="Millares 2 3 6 3 2 2" xfId="33798"/>
    <cellStyle name="Millares 2 3 6 3 3" xfId="33797"/>
    <cellStyle name="Millares 2 3 6 4" xfId="8292"/>
    <cellStyle name="Millares 2 3 6 4 2" xfId="33799"/>
    <cellStyle name="Millares 2 3 6 5" xfId="33792"/>
    <cellStyle name="Millares 2 3 7" xfId="8293"/>
    <cellStyle name="Millares 2 3 7 2" xfId="8294"/>
    <cellStyle name="Millares 2 3 7 2 2" xfId="8295"/>
    <cellStyle name="Millares 2 3 7 2 2 2" xfId="33802"/>
    <cellStyle name="Millares 2 3 7 2 3" xfId="33801"/>
    <cellStyle name="Millares 2 3 7 3" xfId="8296"/>
    <cellStyle name="Millares 2 3 7 3 2" xfId="33803"/>
    <cellStyle name="Millares 2 3 7 4" xfId="33800"/>
    <cellStyle name="Millares 2 3 8" xfId="8297"/>
    <cellStyle name="Millares 2 3 8 2" xfId="8298"/>
    <cellStyle name="Millares 2 3 8 2 2" xfId="33805"/>
    <cellStyle name="Millares 2 3 8 3" xfId="33804"/>
    <cellStyle name="Millares 2 3 9" xfId="8299"/>
    <cellStyle name="Millares 2 3 9 2" xfId="8300"/>
    <cellStyle name="Millares 2 3 9 2 2" xfId="33807"/>
    <cellStyle name="Millares 2 3 9 3" xfId="33806"/>
    <cellStyle name="Millares 2 4" xfId="8301"/>
    <cellStyle name="Millares 2 4 2" xfId="8302"/>
    <cellStyle name="Millares 2 4 2 2" xfId="8303"/>
    <cellStyle name="Millares 2 4 2 2 2" xfId="8304"/>
    <cellStyle name="Millares 2 4 2 2 2 2" xfId="8305"/>
    <cellStyle name="Millares 2 4 2 2 2 2 2" xfId="8306"/>
    <cellStyle name="Millares 2 4 2 2 2 2 2 2" xfId="33813"/>
    <cellStyle name="Millares 2 4 2 2 2 2 3" xfId="33812"/>
    <cellStyle name="Millares 2 4 2 2 2 3" xfId="8307"/>
    <cellStyle name="Millares 2 4 2 2 2 3 2" xfId="33814"/>
    <cellStyle name="Millares 2 4 2 2 2 4" xfId="33811"/>
    <cellStyle name="Millares 2 4 2 2 3" xfId="8308"/>
    <cellStyle name="Millares 2 4 2 2 3 2" xfId="8309"/>
    <cellStyle name="Millares 2 4 2 2 3 2 2" xfId="33816"/>
    <cellStyle name="Millares 2 4 2 2 3 3" xfId="33815"/>
    <cellStyle name="Millares 2 4 2 2 4" xfId="8310"/>
    <cellStyle name="Millares 2 4 2 2 4 2" xfId="33817"/>
    <cellStyle name="Millares 2 4 2 2 5" xfId="33810"/>
    <cellStyle name="Millares 2 4 2 3" xfId="8311"/>
    <cellStyle name="Millares 2 4 2 3 2" xfId="8312"/>
    <cellStyle name="Millares 2 4 2 3 2 2" xfId="8313"/>
    <cellStyle name="Millares 2 4 2 3 2 2 2" xfId="33820"/>
    <cellStyle name="Millares 2 4 2 3 2 3" xfId="33819"/>
    <cellStyle name="Millares 2 4 2 3 3" xfId="8314"/>
    <cellStyle name="Millares 2 4 2 3 3 2" xfId="33821"/>
    <cellStyle name="Millares 2 4 2 3 4" xfId="33818"/>
    <cellStyle name="Millares 2 4 2 4" xfId="8315"/>
    <cellStyle name="Millares 2 4 2 4 2" xfId="8316"/>
    <cellStyle name="Millares 2 4 2 4 2 2" xfId="33823"/>
    <cellStyle name="Millares 2 4 2 4 3" xfId="33822"/>
    <cellStyle name="Millares 2 4 2 5" xfId="8317"/>
    <cellStyle name="Millares 2 4 2 5 2" xfId="33824"/>
    <cellStyle name="Millares 2 4 2 6" xfId="33809"/>
    <cellStyle name="Millares 2 4 3" xfId="8318"/>
    <cellStyle name="Millares 2 4 3 2" xfId="8319"/>
    <cellStyle name="Millares 2 4 3 2 2" xfId="8320"/>
    <cellStyle name="Millares 2 4 3 2 2 2" xfId="8321"/>
    <cellStyle name="Millares 2 4 3 2 2 2 2" xfId="8322"/>
    <cellStyle name="Millares 2 4 3 2 2 2 2 2" xfId="33829"/>
    <cellStyle name="Millares 2 4 3 2 2 2 3" xfId="33828"/>
    <cellStyle name="Millares 2 4 3 2 2 3" xfId="8323"/>
    <cellStyle name="Millares 2 4 3 2 2 3 2" xfId="33830"/>
    <cellStyle name="Millares 2 4 3 2 2 4" xfId="33827"/>
    <cellStyle name="Millares 2 4 3 2 3" xfId="8324"/>
    <cellStyle name="Millares 2 4 3 2 3 2" xfId="8325"/>
    <cellStyle name="Millares 2 4 3 2 3 2 2" xfId="33832"/>
    <cellStyle name="Millares 2 4 3 2 3 3" xfId="33831"/>
    <cellStyle name="Millares 2 4 3 2 4" xfId="8326"/>
    <cellStyle name="Millares 2 4 3 2 4 2" xfId="33833"/>
    <cellStyle name="Millares 2 4 3 2 5" xfId="33826"/>
    <cellStyle name="Millares 2 4 3 3" xfId="8327"/>
    <cellStyle name="Millares 2 4 3 3 2" xfId="8328"/>
    <cellStyle name="Millares 2 4 3 3 2 2" xfId="8329"/>
    <cellStyle name="Millares 2 4 3 3 2 2 2" xfId="33836"/>
    <cellStyle name="Millares 2 4 3 3 2 3" xfId="33835"/>
    <cellStyle name="Millares 2 4 3 3 3" xfId="8330"/>
    <cellStyle name="Millares 2 4 3 3 3 2" xfId="33837"/>
    <cellStyle name="Millares 2 4 3 3 4" xfId="33834"/>
    <cellStyle name="Millares 2 4 3 4" xfId="8331"/>
    <cellStyle name="Millares 2 4 3 4 2" xfId="8332"/>
    <cellStyle name="Millares 2 4 3 4 2 2" xfId="33839"/>
    <cellStyle name="Millares 2 4 3 4 3" xfId="33838"/>
    <cellStyle name="Millares 2 4 3 5" xfId="8333"/>
    <cellStyle name="Millares 2 4 3 5 2" xfId="33840"/>
    <cellStyle name="Millares 2 4 3 6" xfId="33825"/>
    <cellStyle name="Millares 2 4 4" xfId="8334"/>
    <cellStyle name="Millares 2 4 4 2" xfId="8335"/>
    <cellStyle name="Millares 2 4 4 2 2" xfId="8336"/>
    <cellStyle name="Millares 2 4 4 2 2 2" xfId="8337"/>
    <cellStyle name="Millares 2 4 4 2 2 2 2" xfId="33844"/>
    <cellStyle name="Millares 2 4 4 2 2 3" xfId="33843"/>
    <cellStyle name="Millares 2 4 4 2 3" xfId="8338"/>
    <cellStyle name="Millares 2 4 4 2 3 2" xfId="33845"/>
    <cellStyle name="Millares 2 4 4 2 4" xfId="33842"/>
    <cellStyle name="Millares 2 4 4 3" xfId="8339"/>
    <cellStyle name="Millares 2 4 4 3 2" xfId="8340"/>
    <cellStyle name="Millares 2 4 4 3 2 2" xfId="33847"/>
    <cellStyle name="Millares 2 4 4 3 3" xfId="33846"/>
    <cellStyle name="Millares 2 4 4 4" xfId="8341"/>
    <cellStyle name="Millares 2 4 4 4 2" xfId="33848"/>
    <cellStyle name="Millares 2 4 4 5" xfId="33841"/>
    <cellStyle name="Millares 2 4 5" xfId="8342"/>
    <cellStyle name="Millares 2 4 5 2" xfId="8343"/>
    <cellStyle name="Millares 2 4 5 2 2" xfId="8344"/>
    <cellStyle name="Millares 2 4 5 2 2 2" xfId="33851"/>
    <cellStyle name="Millares 2 4 5 2 3" xfId="33850"/>
    <cellStyle name="Millares 2 4 5 3" xfId="8345"/>
    <cellStyle name="Millares 2 4 5 3 2" xfId="33852"/>
    <cellStyle name="Millares 2 4 5 4" xfId="33849"/>
    <cellStyle name="Millares 2 4 6" xfId="8346"/>
    <cellStyle name="Millares 2 4 6 2" xfId="8347"/>
    <cellStyle name="Millares 2 4 6 2 2" xfId="33854"/>
    <cellStyle name="Millares 2 4 6 3" xfId="33853"/>
    <cellStyle name="Millares 2 4 7" xfId="8348"/>
    <cellStyle name="Millares 2 4 7 2" xfId="33855"/>
    <cellStyle name="Millares 2 4 8" xfId="29010"/>
    <cellStyle name="Millares 2 4 9" xfId="33808"/>
    <cellStyle name="Millares 2 5" xfId="8349"/>
    <cellStyle name="Millares 2 5 2" xfId="8350"/>
    <cellStyle name="Millares 2 5 2 2" xfId="8351"/>
    <cellStyle name="Millares 2 5 2 2 2" xfId="8352"/>
    <cellStyle name="Millares 2 5 2 2 2 2" xfId="8353"/>
    <cellStyle name="Millares 2 5 2 2 2 2 2" xfId="8354"/>
    <cellStyle name="Millares 2 5 2 2 2 2 2 2" xfId="33861"/>
    <cellStyle name="Millares 2 5 2 2 2 2 3" xfId="33860"/>
    <cellStyle name="Millares 2 5 2 2 2 3" xfId="8355"/>
    <cellStyle name="Millares 2 5 2 2 2 3 2" xfId="33862"/>
    <cellStyle name="Millares 2 5 2 2 2 4" xfId="33859"/>
    <cellStyle name="Millares 2 5 2 2 3" xfId="8356"/>
    <cellStyle name="Millares 2 5 2 2 3 2" xfId="8357"/>
    <cellStyle name="Millares 2 5 2 2 3 2 2" xfId="33864"/>
    <cellStyle name="Millares 2 5 2 2 3 3" xfId="33863"/>
    <cellStyle name="Millares 2 5 2 2 4" xfId="8358"/>
    <cellStyle name="Millares 2 5 2 2 4 2" xfId="33865"/>
    <cellStyle name="Millares 2 5 2 2 5" xfId="33858"/>
    <cellStyle name="Millares 2 5 2 3" xfId="8359"/>
    <cellStyle name="Millares 2 5 2 3 2" xfId="8360"/>
    <cellStyle name="Millares 2 5 2 3 2 2" xfId="8361"/>
    <cellStyle name="Millares 2 5 2 3 2 2 2" xfId="33868"/>
    <cellStyle name="Millares 2 5 2 3 2 3" xfId="33867"/>
    <cellStyle name="Millares 2 5 2 3 3" xfId="8362"/>
    <cellStyle name="Millares 2 5 2 3 3 2" xfId="33869"/>
    <cellStyle name="Millares 2 5 2 3 4" xfId="33866"/>
    <cellStyle name="Millares 2 5 2 4" xfId="8363"/>
    <cellStyle name="Millares 2 5 2 4 2" xfId="8364"/>
    <cellStyle name="Millares 2 5 2 4 2 2" xfId="33871"/>
    <cellStyle name="Millares 2 5 2 4 3" xfId="33870"/>
    <cellStyle name="Millares 2 5 2 5" xfId="8365"/>
    <cellStyle name="Millares 2 5 2 5 2" xfId="33872"/>
    <cellStyle name="Millares 2 5 2 6" xfId="33857"/>
    <cellStyle name="Millares 2 5 3" xfId="8366"/>
    <cellStyle name="Millares 2 5 3 2" xfId="33873"/>
    <cellStyle name="Millares 2 5 4" xfId="8367"/>
    <cellStyle name="Millares 2 5 4 2" xfId="33874"/>
    <cellStyle name="Millares 2 5 5" xfId="29011"/>
    <cellStyle name="Millares 2 5 6" xfId="33856"/>
    <cellStyle name="Millares 2 6" xfId="8368"/>
    <cellStyle name="Millares 2 6 2" xfId="8369"/>
    <cellStyle name="Millares 2 6 2 2" xfId="8370"/>
    <cellStyle name="Millares 2 6 2 2 2" xfId="8371"/>
    <cellStyle name="Millares 2 6 2 2 2 2" xfId="8372"/>
    <cellStyle name="Millares 2 6 2 2 2 2 2" xfId="33879"/>
    <cellStyle name="Millares 2 6 2 2 2 3" xfId="33878"/>
    <cellStyle name="Millares 2 6 2 2 3" xfId="8373"/>
    <cellStyle name="Millares 2 6 2 2 3 2" xfId="33880"/>
    <cellStyle name="Millares 2 6 2 2 4" xfId="33877"/>
    <cellStyle name="Millares 2 6 2 3" xfId="8374"/>
    <cellStyle name="Millares 2 6 2 3 2" xfId="8375"/>
    <cellStyle name="Millares 2 6 2 3 2 2" xfId="33882"/>
    <cellStyle name="Millares 2 6 2 3 3" xfId="33881"/>
    <cellStyle name="Millares 2 6 2 4" xfId="8376"/>
    <cellStyle name="Millares 2 6 2 4 2" xfId="33883"/>
    <cellStyle name="Millares 2 6 2 5" xfId="33876"/>
    <cellStyle name="Millares 2 6 3" xfId="8377"/>
    <cellStyle name="Millares 2 6 3 2" xfId="8378"/>
    <cellStyle name="Millares 2 6 3 2 2" xfId="8379"/>
    <cellStyle name="Millares 2 6 3 2 2 2" xfId="33886"/>
    <cellStyle name="Millares 2 6 3 2 3" xfId="33885"/>
    <cellStyle name="Millares 2 6 3 3" xfId="8380"/>
    <cellStyle name="Millares 2 6 3 3 2" xfId="33887"/>
    <cellStyle name="Millares 2 6 3 4" xfId="33884"/>
    <cellStyle name="Millares 2 6 4" xfId="8381"/>
    <cellStyle name="Millares 2 6 4 2" xfId="8382"/>
    <cellStyle name="Millares 2 6 4 2 2" xfId="33889"/>
    <cellStyle name="Millares 2 6 4 3" xfId="33888"/>
    <cellStyle name="Millares 2 6 5" xfId="8383"/>
    <cellStyle name="Millares 2 6 5 2" xfId="33890"/>
    <cellStyle name="Millares 2 6 6" xfId="29012"/>
    <cellStyle name="Millares 2 6 7" xfId="33875"/>
    <cellStyle name="Millares 2 7" xfId="8384"/>
    <cellStyle name="Millares 2 7 2" xfId="8385"/>
    <cellStyle name="Millares 2 7 2 2" xfId="8386"/>
    <cellStyle name="Millares 2 7 2 2 2" xfId="8387"/>
    <cellStyle name="Millares 2 7 2 2 2 2" xfId="8388"/>
    <cellStyle name="Millares 2 7 2 2 2 2 2" xfId="33895"/>
    <cellStyle name="Millares 2 7 2 2 2 3" xfId="33894"/>
    <cellStyle name="Millares 2 7 2 2 3" xfId="8389"/>
    <cellStyle name="Millares 2 7 2 2 3 2" xfId="33896"/>
    <cellStyle name="Millares 2 7 2 2 4" xfId="33893"/>
    <cellStyle name="Millares 2 7 2 3" xfId="8390"/>
    <cellStyle name="Millares 2 7 2 3 2" xfId="8391"/>
    <cellStyle name="Millares 2 7 2 3 2 2" xfId="33898"/>
    <cellStyle name="Millares 2 7 2 3 3" xfId="33897"/>
    <cellStyle name="Millares 2 7 2 4" xfId="8392"/>
    <cellStyle name="Millares 2 7 2 4 2" xfId="33899"/>
    <cellStyle name="Millares 2 7 2 5" xfId="33892"/>
    <cellStyle name="Millares 2 7 3" xfId="8393"/>
    <cellStyle name="Millares 2 7 3 2" xfId="8394"/>
    <cellStyle name="Millares 2 7 3 2 2" xfId="8395"/>
    <cellStyle name="Millares 2 7 3 2 2 2" xfId="33902"/>
    <cellStyle name="Millares 2 7 3 2 3" xfId="33901"/>
    <cellStyle name="Millares 2 7 3 3" xfId="8396"/>
    <cellStyle name="Millares 2 7 3 3 2" xfId="33903"/>
    <cellStyle name="Millares 2 7 3 4" xfId="33900"/>
    <cellStyle name="Millares 2 7 4" xfId="8397"/>
    <cellStyle name="Millares 2 7 4 2" xfId="8398"/>
    <cellStyle name="Millares 2 7 4 2 2" xfId="33905"/>
    <cellStyle name="Millares 2 7 4 3" xfId="33904"/>
    <cellStyle name="Millares 2 7 5" xfId="8399"/>
    <cellStyle name="Millares 2 7 5 2" xfId="33906"/>
    <cellStyle name="Millares 2 7 6" xfId="29013"/>
    <cellStyle name="Millares 2 7 7" xfId="33891"/>
    <cellStyle name="Millares 2 8" xfId="8400"/>
    <cellStyle name="Millares 2 8 2" xfId="8401"/>
    <cellStyle name="Millares 2 8 2 2" xfId="8402"/>
    <cellStyle name="Millares 2 8 2 2 2" xfId="8403"/>
    <cellStyle name="Millares 2 8 2 2 2 2" xfId="33910"/>
    <cellStyle name="Millares 2 8 2 2 3" xfId="33909"/>
    <cellStyle name="Millares 2 8 2 3" xfId="8404"/>
    <cellStyle name="Millares 2 8 2 3 2" xfId="33911"/>
    <cellStyle name="Millares 2 8 2 4" xfId="33908"/>
    <cellStyle name="Millares 2 8 3" xfId="8405"/>
    <cellStyle name="Millares 2 8 3 2" xfId="8406"/>
    <cellStyle name="Millares 2 8 3 2 2" xfId="33913"/>
    <cellStyle name="Millares 2 8 3 3" xfId="33912"/>
    <cellStyle name="Millares 2 8 4" xfId="8407"/>
    <cellStyle name="Millares 2 8 4 2" xfId="33914"/>
    <cellStyle name="Millares 2 8 5" xfId="29014"/>
    <cellStyle name="Millares 2 8 6" xfId="33907"/>
    <cellStyle name="Millares 2 9" xfId="8408"/>
    <cellStyle name="Millares 2 9 2" xfId="8409"/>
    <cellStyle name="Millares 2 9 2 2" xfId="8410"/>
    <cellStyle name="Millares 2 9 2 2 2" xfId="8411"/>
    <cellStyle name="Millares 2 9 2 2 2 2" xfId="33918"/>
    <cellStyle name="Millares 2 9 2 2 3" xfId="33917"/>
    <cellStyle name="Millares 2 9 2 3" xfId="8412"/>
    <cellStyle name="Millares 2 9 2 3 2" xfId="33919"/>
    <cellStyle name="Millares 2 9 2 4" xfId="33916"/>
    <cellStyle name="Millares 2 9 3" xfId="8413"/>
    <cellStyle name="Millares 2 9 3 2" xfId="8414"/>
    <cellStyle name="Millares 2 9 3 2 2" xfId="33921"/>
    <cellStyle name="Millares 2 9 3 3" xfId="33920"/>
    <cellStyle name="Millares 2 9 4" xfId="8415"/>
    <cellStyle name="Millares 2 9 4 2" xfId="33922"/>
    <cellStyle name="Millares 2 9 5" xfId="29015"/>
    <cellStyle name="Millares 2 9 6" xfId="33915"/>
    <cellStyle name="Millares 20" xfId="8416"/>
    <cellStyle name="Millares 20 2" xfId="33923"/>
    <cellStyle name="Millares 21" xfId="8417"/>
    <cellStyle name="Millares 21 2" xfId="33924"/>
    <cellStyle name="Millares 22" xfId="8418"/>
    <cellStyle name="Millares 22 2" xfId="33925"/>
    <cellStyle name="Millares 23" xfId="8419"/>
    <cellStyle name="Millares 23 2" xfId="33926"/>
    <cellStyle name="Millares 24" xfId="8420"/>
    <cellStyle name="Millares 24 2" xfId="33927"/>
    <cellStyle name="Millares 25" xfId="8421"/>
    <cellStyle name="Millares 25 2" xfId="33928"/>
    <cellStyle name="Millares 26" xfId="8422"/>
    <cellStyle name="Millares 26 2" xfId="33929"/>
    <cellStyle name="Millares 27" xfId="8423"/>
    <cellStyle name="Millares 27 2" xfId="33930"/>
    <cellStyle name="Millares 28" xfId="8424"/>
    <cellStyle name="Millares 28 2" xfId="33931"/>
    <cellStyle name="Millares 29" xfId="8425"/>
    <cellStyle name="Millares 29 2" xfId="33932"/>
    <cellStyle name="Millares 3" xfId="8426"/>
    <cellStyle name="Millares 3 10" xfId="8427"/>
    <cellStyle name="Millares 3 10 2" xfId="29017"/>
    <cellStyle name="Millares 3 10 3" xfId="33934"/>
    <cellStyle name="Millares 3 11" xfId="29016"/>
    <cellStyle name="Millares 3 12" xfId="33933"/>
    <cellStyle name="Millares 3 2" xfId="8428"/>
    <cellStyle name="Millares 3 2 2" xfId="8429"/>
    <cellStyle name="Millares 3 2 2 2" xfId="33936"/>
    <cellStyle name="Millares 3 2 3" xfId="8430"/>
    <cellStyle name="Millares 3 2 3 2" xfId="33937"/>
    <cellStyle name="Millares 3 2 4" xfId="29018"/>
    <cellStyle name="Millares 3 2 5" xfId="33935"/>
    <cellStyle name="Millares 3 3" xfId="8431"/>
    <cellStyle name="Millares 3 3 2" xfId="29019"/>
    <cellStyle name="Millares 3 3 3" xfId="33938"/>
    <cellStyle name="Millares 3 4" xfId="8432"/>
    <cellStyle name="Millares 3 4 2" xfId="29020"/>
    <cellStyle name="Millares 3 4 3" xfId="33939"/>
    <cellStyle name="Millares 3 5" xfId="8433"/>
    <cellStyle name="Millares 3 5 2" xfId="29021"/>
    <cellStyle name="Millares 3 5 3" xfId="33940"/>
    <cellStyle name="Millares 3 6" xfId="8434"/>
    <cellStyle name="Millares 3 6 2" xfId="29022"/>
    <cellStyle name="Millares 3 6 3" xfId="33941"/>
    <cellStyle name="Millares 3 7" xfId="8435"/>
    <cellStyle name="Millares 3 7 2" xfId="29023"/>
    <cellStyle name="Millares 3 7 3" xfId="33942"/>
    <cellStyle name="Millares 3 8" xfId="8436"/>
    <cellStyle name="Millares 3 8 2" xfId="29024"/>
    <cellStyle name="Millares 3 8 3" xfId="33943"/>
    <cellStyle name="Millares 3 9" xfId="8437"/>
    <cellStyle name="Millares 3 9 2" xfId="29025"/>
    <cellStyle name="Millares 3 9 3" xfId="33944"/>
    <cellStyle name="Millares 30" xfId="8438"/>
    <cellStyle name="Millares 30 2" xfId="33945"/>
    <cellStyle name="Millares 31" xfId="8439"/>
    <cellStyle name="Millares 31 2" xfId="33946"/>
    <cellStyle name="Millares 32" xfId="8440"/>
    <cellStyle name="Millares 32 2" xfId="33947"/>
    <cellStyle name="Millares 33" xfId="8441"/>
    <cellStyle name="Millares 33 2" xfId="33948"/>
    <cellStyle name="Millares 34" xfId="8442"/>
    <cellStyle name="Millares 34 2" xfId="33949"/>
    <cellStyle name="Millares 35" xfId="8443"/>
    <cellStyle name="Millares 35 2" xfId="33950"/>
    <cellStyle name="Millares 36" xfId="8444"/>
    <cellStyle name="Millares 36 2" xfId="33951"/>
    <cellStyle name="Millares 37" xfId="8445"/>
    <cellStyle name="Millares 37 2" xfId="33952"/>
    <cellStyle name="Millares 38" xfId="8446"/>
    <cellStyle name="Millares 38 2" xfId="33953"/>
    <cellStyle name="Millares 39" xfId="8447"/>
    <cellStyle name="Millares 39 2" xfId="33954"/>
    <cellStyle name="Millares 4" xfId="8448"/>
    <cellStyle name="Millares 4 10" xfId="8449"/>
    <cellStyle name="Millares 4 10 2" xfId="29027"/>
    <cellStyle name="Millares 4 10 3" xfId="33956"/>
    <cellStyle name="Millares 4 11" xfId="29026"/>
    <cellStyle name="Millares 4 12" xfId="33955"/>
    <cellStyle name="Millares 4 2" xfId="8450"/>
    <cellStyle name="Millares 4 2 2" xfId="29028"/>
    <cellStyle name="Millares 4 2 3" xfId="33957"/>
    <cellStyle name="Millares 4 3" xfId="8451"/>
    <cellStyle name="Millares 4 3 2" xfId="29029"/>
    <cellStyle name="Millares 4 3 3" xfId="33958"/>
    <cellStyle name="Millares 4 4" xfId="8452"/>
    <cellStyle name="Millares 4 4 2" xfId="29030"/>
    <cellStyle name="Millares 4 4 3" xfId="33959"/>
    <cellStyle name="Millares 4 5" xfId="8453"/>
    <cellStyle name="Millares 4 5 2" xfId="29031"/>
    <cellStyle name="Millares 4 5 3" xfId="33960"/>
    <cellStyle name="Millares 4 6" xfId="8454"/>
    <cellStyle name="Millares 4 6 2" xfId="29032"/>
    <cellStyle name="Millares 4 6 3" xfId="33961"/>
    <cellStyle name="Millares 4 7" xfId="8455"/>
    <cellStyle name="Millares 4 7 2" xfId="29033"/>
    <cellStyle name="Millares 4 7 3" xfId="33962"/>
    <cellStyle name="Millares 4 8" xfId="8456"/>
    <cellStyle name="Millares 4 8 2" xfId="29034"/>
    <cellStyle name="Millares 4 8 3" xfId="33963"/>
    <cellStyle name="Millares 4 9" xfId="8457"/>
    <cellStyle name="Millares 4 9 2" xfId="29035"/>
    <cellStyle name="Millares 4 9 3" xfId="33964"/>
    <cellStyle name="Millares 40" xfId="8458"/>
    <cellStyle name="Millares 40 2" xfId="33965"/>
    <cellStyle name="Millares 41" xfId="8459"/>
    <cellStyle name="Millares 41 2" xfId="33966"/>
    <cellStyle name="Millares 42" xfId="8460"/>
    <cellStyle name="Millares 42 2" xfId="33967"/>
    <cellStyle name="Millares 43" xfId="8461"/>
    <cellStyle name="Millares 43 2" xfId="33968"/>
    <cellStyle name="Millares 44" xfId="8462"/>
    <cellStyle name="Millares 44 2" xfId="33969"/>
    <cellStyle name="Millares 45" xfId="8463"/>
    <cellStyle name="Millares 45 2" xfId="33970"/>
    <cellStyle name="Millares 46" xfId="8464"/>
    <cellStyle name="Millares 46 2" xfId="33971"/>
    <cellStyle name="Millares 47" xfId="8465"/>
    <cellStyle name="Millares 47 2" xfId="33972"/>
    <cellStyle name="Millares 48" xfId="8466"/>
    <cellStyle name="Millares 48 2" xfId="33973"/>
    <cellStyle name="Millares 49" xfId="8467"/>
    <cellStyle name="Millares 49 2" xfId="33974"/>
    <cellStyle name="Millares 5" xfId="8468"/>
    <cellStyle name="Millares 5 2" xfId="8469"/>
    <cellStyle name="Millares 5 2 2" xfId="33976"/>
    <cellStyle name="Millares 5 3" xfId="29036"/>
    <cellStyle name="Millares 5 4" xfId="33975"/>
    <cellStyle name="Millares 50" xfId="8470"/>
    <cellStyle name="Millares 50 2" xfId="33977"/>
    <cellStyle name="Millares 51" xfId="8471"/>
    <cellStyle name="Millares 51 2" xfId="33978"/>
    <cellStyle name="Millares 52" xfId="8472"/>
    <cellStyle name="Millares 52 2" xfId="33979"/>
    <cellStyle name="Millares 53" xfId="8473"/>
    <cellStyle name="Millares 53 2" xfId="33980"/>
    <cellStyle name="Millares 54" xfId="8474"/>
    <cellStyle name="Millares 54 2" xfId="33981"/>
    <cellStyle name="Millares 55" xfId="8475"/>
    <cellStyle name="Millares 55 2" xfId="33982"/>
    <cellStyle name="Millares 56" xfId="8476"/>
    <cellStyle name="Millares 56 2" xfId="33983"/>
    <cellStyle name="Millares 57" xfId="8477"/>
    <cellStyle name="Millares 57 2" xfId="33984"/>
    <cellStyle name="Millares 58" xfId="8478"/>
    <cellStyle name="Millares 58 2" xfId="33985"/>
    <cellStyle name="Millares 59" xfId="8479"/>
    <cellStyle name="Millares 59 2" xfId="33986"/>
    <cellStyle name="Millares 6" xfId="8480"/>
    <cellStyle name="Millares 6 2" xfId="29037"/>
    <cellStyle name="Millares 6 3" xfId="33987"/>
    <cellStyle name="Millares 60" xfId="8481"/>
    <cellStyle name="Millares 60 2" xfId="33988"/>
    <cellStyle name="Millares 61" xfId="8482"/>
    <cellStyle name="Millares 61 2" xfId="33989"/>
    <cellStyle name="Millares 62" xfId="8483"/>
    <cellStyle name="Millares 62 2" xfId="33990"/>
    <cellStyle name="Millares 63" xfId="8484"/>
    <cellStyle name="Millares 63 2" xfId="33991"/>
    <cellStyle name="Millares 64" xfId="8485"/>
    <cellStyle name="Millares 64 2" xfId="33992"/>
    <cellStyle name="Millares 65" xfId="8486"/>
    <cellStyle name="Millares 65 2" xfId="33993"/>
    <cellStyle name="Millares 66" xfId="8487"/>
    <cellStyle name="Millares 66 2" xfId="33994"/>
    <cellStyle name="Millares 67" xfId="8488"/>
    <cellStyle name="Millares 67 2" xfId="33995"/>
    <cellStyle name="Millares 68" xfId="8489"/>
    <cellStyle name="Millares 68 2" xfId="33996"/>
    <cellStyle name="Millares 69" xfId="29517"/>
    <cellStyle name="Millares 7" xfId="8490"/>
    <cellStyle name="Millares 7 2" xfId="33997"/>
    <cellStyle name="Millares 70" xfId="29524"/>
    <cellStyle name="Millares 71" xfId="29522"/>
    <cellStyle name="Millares 72" xfId="29516"/>
    <cellStyle name="Millares 73" xfId="29523"/>
    <cellStyle name="Millares 74" xfId="29521"/>
    <cellStyle name="Millares 8" xfId="8491"/>
    <cellStyle name="Millares 8 2" xfId="33998"/>
    <cellStyle name="Millares 9" xfId="8492"/>
    <cellStyle name="Millares 9 2" xfId="33999"/>
    <cellStyle name="Moneda" xfId="1" builtinId="4"/>
    <cellStyle name="Moneda 2" xfId="8493"/>
    <cellStyle name="Moneda 2 10" xfId="8494"/>
    <cellStyle name="Moneda 2 10 2" xfId="29039"/>
    <cellStyle name="Moneda 2 10 3" xfId="34001"/>
    <cellStyle name="Moneda 2 11" xfId="29038"/>
    <cellStyle name="Moneda 2 12" xfId="34000"/>
    <cellStyle name="Moneda 2 2" xfId="8495"/>
    <cellStyle name="Moneda 2 2 2" xfId="8496"/>
    <cellStyle name="Moneda 2 2 2 2" xfId="34003"/>
    <cellStyle name="Moneda 2 2 3" xfId="29040"/>
    <cellStyle name="Moneda 2 2 4" xfId="34002"/>
    <cellStyle name="Moneda 2 3" xfId="8497"/>
    <cellStyle name="Moneda 2 3 2" xfId="8498"/>
    <cellStyle name="Moneda 2 3 2 2" xfId="34005"/>
    <cellStyle name="Moneda 2 3 3" xfId="29041"/>
    <cellStyle name="Moneda 2 3 4" xfId="34004"/>
    <cellStyle name="Moneda 2 4" xfId="8499"/>
    <cellStyle name="Moneda 2 4 10" xfId="34006"/>
    <cellStyle name="Moneda 2 4 2" xfId="8500"/>
    <cellStyle name="Moneda 2 4 2 2" xfId="8501"/>
    <cellStyle name="Moneda 2 4 2 2 2" xfId="34008"/>
    <cellStyle name="Moneda 2 4 2 3" xfId="29043"/>
    <cellStyle name="Moneda 2 4 2 4" xfId="34007"/>
    <cellStyle name="Moneda 2 4 3" xfId="8502"/>
    <cellStyle name="Moneda 2 4 3 2" xfId="29044"/>
    <cellStyle name="Moneda 2 4 3 3" xfId="34009"/>
    <cellStyle name="Moneda 2 4 4" xfId="8503"/>
    <cellStyle name="Moneda 2 4 4 2" xfId="29045"/>
    <cellStyle name="Moneda 2 4 4 3" xfId="34010"/>
    <cellStyle name="Moneda 2 4 5" xfId="8504"/>
    <cellStyle name="Moneda 2 4 5 2" xfId="29046"/>
    <cellStyle name="Moneda 2 4 5 3" xfId="34011"/>
    <cellStyle name="Moneda 2 4 6" xfId="8505"/>
    <cellStyle name="Moneda 2 4 6 2" xfId="29047"/>
    <cellStyle name="Moneda 2 4 6 3" xfId="34012"/>
    <cellStyle name="Moneda 2 4 7" xfId="8506"/>
    <cellStyle name="Moneda 2 4 7 2" xfId="29048"/>
    <cellStyle name="Moneda 2 4 7 3" xfId="34013"/>
    <cellStyle name="Moneda 2 4 8" xfId="8507"/>
    <cellStyle name="Moneda 2 4 8 2" xfId="29049"/>
    <cellStyle name="Moneda 2 4 8 3" xfId="34014"/>
    <cellStyle name="Moneda 2 4 9" xfId="29042"/>
    <cellStyle name="Moneda 2 5" xfId="8508"/>
    <cellStyle name="Moneda 2 5 2" xfId="8509"/>
    <cellStyle name="Moneda 2 5 2 2" xfId="34016"/>
    <cellStyle name="Moneda 2 5 3" xfId="29050"/>
    <cellStyle name="Moneda 2 5 4" xfId="34015"/>
    <cellStyle name="Moneda 2 6" xfId="8510"/>
    <cellStyle name="Moneda 2 6 2" xfId="8511"/>
    <cellStyle name="Moneda 2 6 2 2" xfId="34018"/>
    <cellStyle name="Moneda 2 6 3" xfId="29051"/>
    <cellStyle name="Moneda 2 6 4" xfId="34017"/>
    <cellStyle name="Moneda 2 7" xfId="8512"/>
    <cellStyle name="Moneda 2 7 2" xfId="8513"/>
    <cellStyle name="Moneda 2 7 2 2" xfId="34020"/>
    <cellStyle name="Moneda 2 7 3" xfId="29052"/>
    <cellStyle name="Moneda 2 7 4" xfId="34019"/>
    <cellStyle name="Moneda 2 8" xfId="8514"/>
    <cellStyle name="Moneda 2 8 2" xfId="8515"/>
    <cellStyle name="Moneda 2 8 2 2" xfId="34022"/>
    <cellStyle name="Moneda 2 8 3" xfId="29053"/>
    <cellStyle name="Moneda 2 8 4" xfId="34021"/>
    <cellStyle name="Moneda 2 9" xfId="8516"/>
    <cellStyle name="Moneda 2 9 2" xfId="29054"/>
    <cellStyle name="Moneda 2 9 3" xfId="34023"/>
    <cellStyle name="Moneda 3" xfId="8517"/>
    <cellStyle name="Moneda 3 2" xfId="8518"/>
    <cellStyle name="Moneda 3 2 2" xfId="8519"/>
    <cellStyle name="Moneda 3 2 2 2" xfId="8520"/>
    <cellStyle name="Moneda 3 2 2 2 2" xfId="8521"/>
    <cellStyle name="Moneda 3 2 2 2 2 2" xfId="34028"/>
    <cellStyle name="Moneda 3 2 2 2 3" xfId="34027"/>
    <cellStyle name="Moneda 3 2 2 3" xfId="8522"/>
    <cellStyle name="Moneda 3 2 2 3 2" xfId="34029"/>
    <cellStyle name="Moneda 3 2 2 4" xfId="8523"/>
    <cellStyle name="Moneda 3 2 2 4 2" xfId="34030"/>
    <cellStyle name="Moneda 3 2 2 5" xfId="29057"/>
    <cellStyle name="Moneda 3 2 2 6" xfId="34026"/>
    <cellStyle name="Moneda 3 2 3" xfId="8524"/>
    <cellStyle name="Moneda 3 2 3 2" xfId="8525"/>
    <cellStyle name="Moneda 3 2 3 2 2" xfId="34032"/>
    <cellStyle name="Moneda 3 2 3 3" xfId="34031"/>
    <cellStyle name="Moneda 3 2 4" xfId="8526"/>
    <cellStyle name="Moneda 3 2 4 2" xfId="34033"/>
    <cellStyle name="Moneda 3 2 5" xfId="8527"/>
    <cellStyle name="Moneda 3 2 5 2" xfId="34034"/>
    <cellStyle name="Moneda 3 2 6" xfId="29056"/>
    <cellStyle name="Moneda 3 2 7" xfId="34025"/>
    <cellStyle name="Moneda 3 3" xfId="8528"/>
    <cellStyle name="Moneda 3 3 2" xfId="8529"/>
    <cellStyle name="Moneda 3 3 2 2" xfId="8530"/>
    <cellStyle name="Moneda 3 3 2 2 2" xfId="34037"/>
    <cellStyle name="Moneda 3 3 2 3" xfId="34036"/>
    <cellStyle name="Moneda 3 3 3" xfId="8531"/>
    <cellStyle name="Moneda 3 3 3 2" xfId="34038"/>
    <cellStyle name="Moneda 3 3 4" xfId="34035"/>
    <cellStyle name="Moneda 3 4" xfId="8532"/>
    <cellStyle name="Moneda 3 4 2" xfId="8533"/>
    <cellStyle name="Moneda 3 4 2 2" xfId="34040"/>
    <cellStyle name="Moneda 3 4 3" xfId="34039"/>
    <cellStyle name="Moneda 3 5" xfId="8534"/>
    <cellStyle name="Moneda 3 5 2" xfId="34041"/>
    <cellStyle name="Moneda 3 6" xfId="8535"/>
    <cellStyle name="Moneda 3 6 2" xfId="34042"/>
    <cellStyle name="Moneda 3 7" xfId="29055"/>
    <cellStyle name="Moneda 3 8" xfId="34024"/>
    <cellStyle name="Moneda 4" xfId="8536"/>
    <cellStyle name="Moneda 4 2" xfId="8537"/>
    <cellStyle name="Moneda 4 2 2" xfId="34044"/>
    <cellStyle name="Moneda 4 3" xfId="8538"/>
    <cellStyle name="Moneda 4 3 2" xfId="34045"/>
    <cellStyle name="Moneda 4 4" xfId="29058"/>
    <cellStyle name="Moneda 4 5" xfId="34043"/>
    <cellStyle name="Normal" xfId="0" builtinId="0"/>
    <cellStyle name="Normal 10" xfId="8539"/>
    <cellStyle name="Normal 10 10" xfId="8540"/>
    <cellStyle name="Normal 10 10 2" xfId="8541"/>
    <cellStyle name="Normal 10 10 2 2" xfId="8542"/>
    <cellStyle name="Normal 10 10 2 2 2" xfId="8543"/>
    <cellStyle name="Normal 10 10 2 2 2 2" xfId="8544"/>
    <cellStyle name="Normal 10 10 2 2 3" xfId="8545"/>
    <cellStyle name="Normal 10 10 2 3" xfId="8546"/>
    <cellStyle name="Normal 10 10 2 3 2" xfId="8547"/>
    <cellStyle name="Normal 10 10 2 4" xfId="8548"/>
    <cellStyle name="Normal 10 10 3" xfId="8549"/>
    <cellStyle name="Normal 10 10 3 2" xfId="8550"/>
    <cellStyle name="Normal 10 10 3 2 2" xfId="8551"/>
    <cellStyle name="Normal 10 10 3 3" xfId="8552"/>
    <cellStyle name="Normal 10 10 4" xfId="8553"/>
    <cellStyle name="Normal 10 10 4 2" xfId="8554"/>
    <cellStyle name="Normal 10 10 5" xfId="8555"/>
    <cellStyle name="Normal 10 11" xfId="8556"/>
    <cellStyle name="Normal 10 11 2" xfId="8557"/>
    <cellStyle name="Normal 10 11 2 2" xfId="8558"/>
    <cellStyle name="Normal 10 11 2 2 2" xfId="8559"/>
    <cellStyle name="Normal 10 11 2 2 2 2" xfId="8560"/>
    <cellStyle name="Normal 10 11 2 2 3" xfId="8561"/>
    <cellStyle name="Normal 10 11 2 3" xfId="8562"/>
    <cellStyle name="Normal 10 11 2 3 2" xfId="8563"/>
    <cellStyle name="Normal 10 11 2 4" xfId="8564"/>
    <cellStyle name="Normal 10 11 3" xfId="8565"/>
    <cellStyle name="Normal 10 11 3 2" xfId="8566"/>
    <cellStyle name="Normal 10 11 3 2 2" xfId="8567"/>
    <cellStyle name="Normal 10 11 3 3" xfId="8568"/>
    <cellStyle name="Normal 10 11 4" xfId="8569"/>
    <cellStyle name="Normal 10 11 4 2" xfId="8570"/>
    <cellStyle name="Normal 10 11 5" xfId="8571"/>
    <cellStyle name="Normal 10 12" xfId="8572"/>
    <cellStyle name="Normal 10 12 2" xfId="8573"/>
    <cellStyle name="Normal 10 12 2 2" xfId="8574"/>
    <cellStyle name="Normal 10 12 2 2 2" xfId="8575"/>
    <cellStyle name="Normal 10 12 2 2 2 2" xfId="8576"/>
    <cellStyle name="Normal 10 12 2 2 3" xfId="8577"/>
    <cellStyle name="Normal 10 12 2 3" xfId="8578"/>
    <cellStyle name="Normal 10 12 2 3 2" xfId="8579"/>
    <cellStyle name="Normal 10 12 2 4" xfId="8580"/>
    <cellStyle name="Normal 10 12 3" xfId="8581"/>
    <cellStyle name="Normal 10 12 3 2" xfId="8582"/>
    <cellStyle name="Normal 10 12 3 2 2" xfId="8583"/>
    <cellStyle name="Normal 10 12 3 3" xfId="8584"/>
    <cellStyle name="Normal 10 12 4" xfId="8585"/>
    <cellStyle name="Normal 10 12 4 2" xfId="8586"/>
    <cellStyle name="Normal 10 12 5" xfId="8587"/>
    <cellStyle name="Normal 10 13" xfId="8588"/>
    <cellStyle name="Normal 10 13 2" xfId="8589"/>
    <cellStyle name="Normal 10 13 2 2" xfId="8590"/>
    <cellStyle name="Normal 10 13 2 2 2" xfId="8591"/>
    <cellStyle name="Normal 10 13 2 3" xfId="8592"/>
    <cellStyle name="Normal 10 13 3" xfId="8593"/>
    <cellStyle name="Normal 10 13 3 2" xfId="8594"/>
    <cellStyle name="Normal 10 13 4" xfId="8595"/>
    <cellStyle name="Normal 10 14" xfId="8596"/>
    <cellStyle name="Normal 10 14 2" xfId="8597"/>
    <cellStyle name="Normal 10 14 2 2" xfId="8598"/>
    <cellStyle name="Normal 10 14 3" xfId="8599"/>
    <cellStyle name="Normal 10 15" xfId="8600"/>
    <cellStyle name="Normal 10 15 2" xfId="8601"/>
    <cellStyle name="Normal 10 16" xfId="8602"/>
    <cellStyle name="Normal 10 16 2" xfId="8603"/>
    <cellStyle name="Normal 10 17" xfId="8604"/>
    <cellStyle name="Normal 10 18" xfId="29059"/>
    <cellStyle name="Normal 10 2" xfId="8605"/>
    <cellStyle name="Normal 10 2 10" xfId="8606"/>
    <cellStyle name="Normal 10 2 10 2" xfId="8607"/>
    <cellStyle name="Normal 10 2 10 2 2" xfId="8608"/>
    <cellStyle name="Normal 10 2 10 2 2 2" xfId="8609"/>
    <cellStyle name="Normal 10 2 10 2 2 2 2" xfId="8610"/>
    <cellStyle name="Normal 10 2 10 2 2 3" xfId="8611"/>
    <cellStyle name="Normal 10 2 10 2 3" xfId="8612"/>
    <cellStyle name="Normal 10 2 10 2 3 2" xfId="8613"/>
    <cellStyle name="Normal 10 2 10 2 4" xfId="8614"/>
    <cellStyle name="Normal 10 2 10 3" xfId="8615"/>
    <cellStyle name="Normal 10 2 10 3 2" xfId="8616"/>
    <cellStyle name="Normal 10 2 10 3 2 2" xfId="8617"/>
    <cellStyle name="Normal 10 2 10 3 3" xfId="8618"/>
    <cellStyle name="Normal 10 2 10 4" xfId="8619"/>
    <cellStyle name="Normal 10 2 10 4 2" xfId="8620"/>
    <cellStyle name="Normal 10 2 10 5" xfId="8621"/>
    <cellStyle name="Normal 10 2 11" xfId="8622"/>
    <cellStyle name="Normal 10 2 11 2" xfId="8623"/>
    <cellStyle name="Normal 10 2 11 2 2" xfId="8624"/>
    <cellStyle name="Normal 10 2 11 2 2 2" xfId="8625"/>
    <cellStyle name="Normal 10 2 11 2 3" xfId="8626"/>
    <cellStyle name="Normal 10 2 11 3" xfId="8627"/>
    <cellStyle name="Normal 10 2 11 3 2" xfId="8628"/>
    <cellStyle name="Normal 10 2 11 4" xfId="8629"/>
    <cellStyle name="Normal 10 2 12" xfId="8630"/>
    <cellStyle name="Normal 10 2 12 2" xfId="8631"/>
    <cellStyle name="Normal 10 2 12 2 2" xfId="8632"/>
    <cellStyle name="Normal 10 2 12 3" xfId="8633"/>
    <cellStyle name="Normal 10 2 13" xfId="8634"/>
    <cellStyle name="Normal 10 2 13 2" xfId="8635"/>
    <cellStyle name="Normal 10 2 14" xfId="8636"/>
    <cellStyle name="Normal 10 2 14 2" xfId="8637"/>
    <cellStyle name="Normal 10 2 15" xfId="8638"/>
    <cellStyle name="Normal 10 2 16" xfId="29060"/>
    <cellStyle name="Normal 10 2 2" xfId="8639"/>
    <cellStyle name="Normal 10 2 2 10" xfId="8640"/>
    <cellStyle name="Normal 10 2 2 10 2" xfId="8641"/>
    <cellStyle name="Normal 10 2 2 10 2 2" xfId="8642"/>
    <cellStyle name="Normal 10 2 2 10 2 2 2" xfId="8643"/>
    <cellStyle name="Normal 10 2 2 10 2 3" xfId="8644"/>
    <cellStyle name="Normal 10 2 2 10 3" xfId="8645"/>
    <cellStyle name="Normal 10 2 2 10 3 2" xfId="8646"/>
    <cellStyle name="Normal 10 2 2 10 4" xfId="8647"/>
    <cellStyle name="Normal 10 2 2 11" xfId="8648"/>
    <cellStyle name="Normal 10 2 2 11 2" xfId="8649"/>
    <cellStyle name="Normal 10 2 2 11 2 2" xfId="8650"/>
    <cellStyle name="Normal 10 2 2 11 3" xfId="8651"/>
    <cellStyle name="Normal 10 2 2 12" xfId="8652"/>
    <cellStyle name="Normal 10 2 2 12 2" xfId="8653"/>
    <cellStyle name="Normal 10 2 2 13" xfId="8654"/>
    <cellStyle name="Normal 10 2 2 13 2" xfId="8655"/>
    <cellStyle name="Normal 10 2 2 14" xfId="8656"/>
    <cellStyle name="Normal 10 2 2 15" xfId="29061"/>
    <cellStyle name="Normal 10 2 2 2" xfId="8657"/>
    <cellStyle name="Normal 10 2 2 2 10" xfId="8658"/>
    <cellStyle name="Normal 10 2 2 2 10 2" xfId="8659"/>
    <cellStyle name="Normal 10 2 2 2 11" xfId="8660"/>
    <cellStyle name="Normal 10 2 2 2 11 2" xfId="8661"/>
    <cellStyle name="Normal 10 2 2 2 12" xfId="8662"/>
    <cellStyle name="Normal 10 2 2 2 13" xfId="29062"/>
    <cellStyle name="Normal 10 2 2 2 2" xfId="8663"/>
    <cellStyle name="Normal 10 2 2 2 2 10" xfId="8664"/>
    <cellStyle name="Normal 10 2 2 2 2 11" xfId="29063"/>
    <cellStyle name="Normal 10 2 2 2 2 2" xfId="8665"/>
    <cellStyle name="Normal 10 2 2 2 2 2 2" xfId="8666"/>
    <cellStyle name="Normal 10 2 2 2 2 2 2 2" xfId="8667"/>
    <cellStyle name="Normal 10 2 2 2 2 2 2 2 2" xfId="8668"/>
    <cellStyle name="Normal 10 2 2 2 2 2 2 2 2 2" xfId="8669"/>
    <cellStyle name="Normal 10 2 2 2 2 2 2 2 2 2 2" xfId="8670"/>
    <cellStyle name="Normal 10 2 2 2 2 2 2 2 2 3" xfId="8671"/>
    <cellStyle name="Normal 10 2 2 2 2 2 2 2 3" xfId="8672"/>
    <cellStyle name="Normal 10 2 2 2 2 2 2 2 3 2" xfId="8673"/>
    <cellStyle name="Normal 10 2 2 2 2 2 2 2 4" xfId="8674"/>
    <cellStyle name="Normal 10 2 2 2 2 2 2 3" xfId="8675"/>
    <cellStyle name="Normal 10 2 2 2 2 2 2 3 2" xfId="8676"/>
    <cellStyle name="Normal 10 2 2 2 2 2 2 3 2 2" xfId="8677"/>
    <cellStyle name="Normal 10 2 2 2 2 2 2 3 3" xfId="8678"/>
    <cellStyle name="Normal 10 2 2 2 2 2 2 4" xfId="8679"/>
    <cellStyle name="Normal 10 2 2 2 2 2 2 4 2" xfId="8680"/>
    <cellStyle name="Normal 10 2 2 2 2 2 2 5" xfId="8681"/>
    <cellStyle name="Normal 10 2 2 2 2 2 3" xfId="8682"/>
    <cellStyle name="Normal 10 2 2 2 2 2 3 2" xfId="8683"/>
    <cellStyle name="Normal 10 2 2 2 2 2 3 2 2" xfId="8684"/>
    <cellStyle name="Normal 10 2 2 2 2 2 3 2 2 2" xfId="8685"/>
    <cellStyle name="Normal 10 2 2 2 2 2 3 2 2 2 2" xfId="8686"/>
    <cellStyle name="Normal 10 2 2 2 2 2 3 2 2 3" xfId="8687"/>
    <cellStyle name="Normal 10 2 2 2 2 2 3 2 3" xfId="8688"/>
    <cellStyle name="Normal 10 2 2 2 2 2 3 2 3 2" xfId="8689"/>
    <cellStyle name="Normal 10 2 2 2 2 2 3 2 4" xfId="8690"/>
    <cellStyle name="Normal 10 2 2 2 2 2 3 3" xfId="8691"/>
    <cellStyle name="Normal 10 2 2 2 2 2 3 3 2" xfId="8692"/>
    <cellStyle name="Normal 10 2 2 2 2 2 3 3 2 2" xfId="8693"/>
    <cellStyle name="Normal 10 2 2 2 2 2 3 3 3" xfId="8694"/>
    <cellStyle name="Normal 10 2 2 2 2 2 3 4" xfId="8695"/>
    <cellStyle name="Normal 10 2 2 2 2 2 3 4 2" xfId="8696"/>
    <cellStyle name="Normal 10 2 2 2 2 2 3 5" xfId="8697"/>
    <cellStyle name="Normal 10 2 2 2 2 2 4" xfId="8698"/>
    <cellStyle name="Normal 10 2 2 2 2 2 4 2" xfId="8699"/>
    <cellStyle name="Normal 10 2 2 2 2 2 4 2 2" xfId="8700"/>
    <cellStyle name="Normal 10 2 2 2 2 2 4 2 2 2" xfId="8701"/>
    <cellStyle name="Normal 10 2 2 2 2 2 4 2 3" xfId="8702"/>
    <cellStyle name="Normal 10 2 2 2 2 2 4 3" xfId="8703"/>
    <cellStyle name="Normal 10 2 2 2 2 2 4 3 2" xfId="8704"/>
    <cellStyle name="Normal 10 2 2 2 2 2 4 4" xfId="8705"/>
    <cellStyle name="Normal 10 2 2 2 2 2 5" xfId="8706"/>
    <cellStyle name="Normal 10 2 2 2 2 2 5 2" xfId="8707"/>
    <cellStyle name="Normal 10 2 2 2 2 2 5 2 2" xfId="8708"/>
    <cellStyle name="Normal 10 2 2 2 2 2 5 3" xfId="8709"/>
    <cellStyle name="Normal 10 2 2 2 2 2 6" xfId="8710"/>
    <cellStyle name="Normal 10 2 2 2 2 2 6 2" xfId="8711"/>
    <cellStyle name="Normal 10 2 2 2 2 2 7" xfId="8712"/>
    <cellStyle name="Normal 10 2 2 2 2 2 8" xfId="29064"/>
    <cellStyle name="Normal 10 2 2 2 2 3" xfId="8713"/>
    <cellStyle name="Normal 10 2 2 2 2 3 2" xfId="8714"/>
    <cellStyle name="Normal 10 2 2 2 2 3 2 2" xfId="8715"/>
    <cellStyle name="Normal 10 2 2 2 2 3 2 2 2" xfId="8716"/>
    <cellStyle name="Normal 10 2 2 2 2 3 2 2 2 2" xfId="8717"/>
    <cellStyle name="Normal 10 2 2 2 2 3 2 2 3" xfId="8718"/>
    <cellStyle name="Normal 10 2 2 2 2 3 2 3" xfId="8719"/>
    <cellStyle name="Normal 10 2 2 2 2 3 2 3 2" xfId="8720"/>
    <cellStyle name="Normal 10 2 2 2 2 3 2 4" xfId="8721"/>
    <cellStyle name="Normal 10 2 2 2 2 3 3" xfId="8722"/>
    <cellStyle name="Normal 10 2 2 2 2 3 3 2" xfId="8723"/>
    <cellStyle name="Normal 10 2 2 2 2 3 3 2 2" xfId="8724"/>
    <cellStyle name="Normal 10 2 2 2 2 3 3 3" xfId="8725"/>
    <cellStyle name="Normal 10 2 2 2 2 3 4" xfId="8726"/>
    <cellStyle name="Normal 10 2 2 2 2 3 4 2" xfId="8727"/>
    <cellStyle name="Normal 10 2 2 2 2 3 5" xfId="8728"/>
    <cellStyle name="Normal 10 2 2 2 2 4" xfId="8729"/>
    <cellStyle name="Normal 10 2 2 2 2 4 2" xfId="8730"/>
    <cellStyle name="Normal 10 2 2 2 2 4 2 2" xfId="8731"/>
    <cellStyle name="Normal 10 2 2 2 2 4 2 2 2" xfId="8732"/>
    <cellStyle name="Normal 10 2 2 2 2 4 2 2 2 2" xfId="8733"/>
    <cellStyle name="Normal 10 2 2 2 2 4 2 2 3" xfId="8734"/>
    <cellStyle name="Normal 10 2 2 2 2 4 2 3" xfId="8735"/>
    <cellStyle name="Normal 10 2 2 2 2 4 2 3 2" xfId="8736"/>
    <cellStyle name="Normal 10 2 2 2 2 4 2 4" xfId="8737"/>
    <cellStyle name="Normal 10 2 2 2 2 4 3" xfId="8738"/>
    <cellStyle name="Normal 10 2 2 2 2 4 3 2" xfId="8739"/>
    <cellStyle name="Normal 10 2 2 2 2 4 3 2 2" xfId="8740"/>
    <cellStyle name="Normal 10 2 2 2 2 4 3 3" xfId="8741"/>
    <cellStyle name="Normal 10 2 2 2 2 4 4" xfId="8742"/>
    <cellStyle name="Normal 10 2 2 2 2 4 4 2" xfId="8743"/>
    <cellStyle name="Normal 10 2 2 2 2 4 5" xfId="8744"/>
    <cellStyle name="Normal 10 2 2 2 2 5" xfId="8745"/>
    <cellStyle name="Normal 10 2 2 2 2 5 2" xfId="8746"/>
    <cellStyle name="Normal 10 2 2 2 2 5 2 2" xfId="8747"/>
    <cellStyle name="Normal 10 2 2 2 2 5 2 2 2" xfId="8748"/>
    <cellStyle name="Normal 10 2 2 2 2 5 2 2 2 2" xfId="8749"/>
    <cellStyle name="Normal 10 2 2 2 2 5 2 2 3" xfId="8750"/>
    <cellStyle name="Normal 10 2 2 2 2 5 2 3" xfId="8751"/>
    <cellStyle name="Normal 10 2 2 2 2 5 2 3 2" xfId="8752"/>
    <cellStyle name="Normal 10 2 2 2 2 5 2 4" xfId="8753"/>
    <cellStyle name="Normal 10 2 2 2 2 5 3" xfId="8754"/>
    <cellStyle name="Normal 10 2 2 2 2 5 3 2" xfId="8755"/>
    <cellStyle name="Normal 10 2 2 2 2 5 3 2 2" xfId="8756"/>
    <cellStyle name="Normal 10 2 2 2 2 5 3 3" xfId="8757"/>
    <cellStyle name="Normal 10 2 2 2 2 5 4" xfId="8758"/>
    <cellStyle name="Normal 10 2 2 2 2 5 4 2" xfId="8759"/>
    <cellStyle name="Normal 10 2 2 2 2 5 5" xfId="8760"/>
    <cellStyle name="Normal 10 2 2 2 2 6" xfId="8761"/>
    <cellStyle name="Normal 10 2 2 2 2 6 2" xfId="8762"/>
    <cellStyle name="Normal 10 2 2 2 2 6 2 2" xfId="8763"/>
    <cellStyle name="Normal 10 2 2 2 2 6 2 2 2" xfId="8764"/>
    <cellStyle name="Normal 10 2 2 2 2 6 2 3" xfId="8765"/>
    <cellStyle name="Normal 10 2 2 2 2 6 3" xfId="8766"/>
    <cellStyle name="Normal 10 2 2 2 2 6 3 2" xfId="8767"/>
    <cellStyle name="Normal 10 2 2 2 2 6 4" xfId="8768"/>
    <cellStyle name="Normal 10 2 2 2 2 7" xfId="8769"/>
    <cellStyle name="Normal 10 2 2 2 2 7 2" xfId="8770"/>
    <cellStyle name="Normal 10 2 2 2 2 7 2 2" xfId="8771"/>
    <cellStyle name="Normal 10 2 2 2 2 7 3" xfId="8772"/>
    <cellStyle name="Normal 10 2 2 2 2 8" xfId="8773"/>
    <cellStyle name="Normal 10 2 2 2 2 8 2" xfId="8774"/>
    <cellStyle name="Normal 10 2 2 2 2 9" xfId="8775"/>
    <cellStyle name="Normal 10 2 2 2 2 9 2" xfId="8776"/>
    <cellStyle name="Normal 10 2 2 2 3" xfId="8777"/>
    <cellStyle name="Normal 10 2 2 2 3 10" xfId="8778"/>
    <cellStyle name="Normal 10 2 2 2 3 11" xfId="29065"/>
    <cellStyle name="Normal 10 2 2 2 3 2" xfId="8779"/>
    <cellStyle name="Normal 10 2 2 2 3 2 2" xfId="8780"/>
    <cellStyle name="Normal 10 2 2 2 3 2 2 2" xfId="8781"/>
    <cellStyle name="Normal 10 2 2 2 3 2 2 2 2" xfId="8782"/>
    <cellStyle name="Normal 10 2 2 2 3 2 2 2 2 2" xfId="8783"/>
    <cellStyle name="Normal 10 2 2 2 3 2 2 2 2 2 2" xfId="8784"/>
    <cellStyle name="Normal 10 2 2 2 3 2 2 2 2 3" xfId="8785"/>
    <cellStyle name="Normal 10 2 2 2 3 2 2 2 3" xfId="8786"/>
    <cellStyle name="Normal 10 2 2 2 3 2 2 2 3 2" xfId="8787"/>
    <cellStyle name="Normal 10 2 2 2 3 2 2 2 4" xfId="8788"/>
    <cellStyle name="Normal 10 2 2 2 3 2 2 3" xfId="8789"/>
    <cellStyle name="Normal 10 2 2 2 3 2 2 3 2" xfId="8790"/>
    <cellStyle name="Normal 10 2 2 2 3 2 2 3 2 2" xfId="8791"/>
    <cellStyle name="Normal 10 2 2 2 3 2 2 3 3" xfId="8792"/>
    <cellStyle name="Normal 10 2 2 2 3 2 2 4" xfId="8793"/>
    <cellStyle name="Normal 10 2 2 2 3 2 2 4 2" xfId="8794"/>
    <cellStyle name="Normal 10 2 2 2 3 2 2 5" xfId="8795"/>
    <cellStyle name="Normal 10 2 2 2 3 2 3" xfId="8796"/>
    <cellStyle name="Normal 10 2 2 2 3 2 3 2" xfId="8797"/>
    <cellStyle name="Normal 10 2 2 2 3 2 3 2 2" xfId="8798"/>
    <cellStyle name="Normal 10 2 2 2 3 2 3 2 2 2" xfId="8799"/>
    <cellStyle name="Normal 10 2 2 2 3 2 3 2 2 2 2" xfId="8800"/>
    <cellStyle name="Normal 10 2 2 2 3 2 3 2 2 3" xfId="8801"/>
    <cellStyle name="Normal 10 2 2 2 3 2 3 2 3" xfId="8802"/>
    <cellStyle name="Normal 10 2 2 2 3 2 3 2 3 2" xfId="8803"/>
    <cellStyle name="Normal 10 2 2 2 3 2 3 2 4" xfId="8804"/>
    <cellStyle name="Normal 10 2 2 2 3 2 3 3" xfId="8805"/>
    <cellStyle name="Normal 10 2 2 2 3 2 3 3 2" xfId="8806"/>
    <cellStyle name="Normal 10 2 2 2 3 2 3 3 2 2" xfId="8807"/>
    <cellStyle name="Normal 10 2 2 2 3 2 3 3 3" xfId="8808"/>
    <cellStyle name="Normal 10 2 2 2 3 2 3 4" xfId="8809"/>
    <cellStyle name="Normal 10 2 2 2 3 2 3 4 2" xfId="8810"/>
    <cellStyle name="Normal 10 2 2 2 3 2 3 5" xfId="8811"/>
    <cellStyle name="Normal 10 2 2 2 3 2 4" xfId="8812"/>
    <cellStyle name="Normal 10 2 2 2 3 2 4 2" xfId="8813"/>
    <cellStyle name="Normal 10 2 2 2 3 2 4 2 2" xfId="8814"/>
    <cellStyle name="Normal 10 2 2 2 3 2 4 2 2 2" xfId="8815"/>
    <cellStyle name="Normal 10 2 2 2 3 2 4 2 3" xfId="8816"/>
    <cellStyle name="Normal 10 2 2 2 3 2 4 3" xfId="8817"/>
    <cellStyle name="Normal 10 2 2 2 3 2 4 3 2" xfId="8818"/>
    <cellStyle name="Normal 10 2 2 2 3 2 4 4" xfId="8819"/>
    <cellStyle name="Normal 10 2 2 2 3 2 5" xfId="8820"/>
    <cellStyle name="Normal 10 2 2 2 3 2 5 2" xfId="8821"/>
    <cellStyle name="Normal 10 2 2 2 3 2 5 2 2" xfId="8822"/>
    <cellStyle name="Normal 10 2 2 2 3 2 5 3" xfId="8823"/>
    <cellStyle name="Normal 10 2 2 2 3 2 6" xfId="8824"/>
    <cellStyle name="Normal 10 2 2 2 3 2 6 2" xfId="8825"/>
    <cellStyle name="Normal 10 2 2 2 3 2 7" xfId="8826"/>
    <cellStyle name="Normal 10 2 2 2 3 2 8" xfId="29066"/>
    <cellStyle name="Normal 10 2 2 2 3 3" xfId="8827"/>
    <cellStyle name="Normal 10 2 2 2 3 3 2" xfId="8828"/>
    <cellStyle name="Normal 10 2 2 2 3 3 2 2" xfId="8829"/>
    <cellStyle name="Normal 10 2 2 2 3 3 2 2 2" xfId="8830"/>
    <cellStyle name="Normal 10 2 2 2 3 3 2 2 2 2" xfId="8831"/>
    <cellStyle name="Normal 10 2 2 2 3 3 2 2 3" xfId="8832"/>
    <cellStyle name="Normal 10 2 2 2 3 3 2 3" xfId="8833"/>
    <cellStyle name="Normal 10 2 2 2 3 3 2 3 2" xfId="8834"/>
    <cellStyle name="Normal 10 2 2 2 3 3 2 4" xfId="8835"/>
    <cellStyle name="Normal 10 2 2 2 3 3 3" xfId="8836"/>
    <cellStyle name="Normal 10 2 2 2 3 3 3 2" xfId="8837"/>
    <cellStyle name="Normal 10 2 2 2 3 3 3 2 2" xfId="8838"/>
    <cellStyle name="Normal 10 2 2 2 3 3 3 3" xfId="8839"/>
    <cellStyle name="Normal 10 2 2 2 3 3 4" xfId="8840"/>
    <cellStyle name="Normal 10 2 2 2 3 3 4 2" xfId="8841"/>
    <cellStyle name="Normal 10 2 2 2 3 3 5" xfId="8842"/>
    <cellStyle name="Normal 10 2 2 2 3 4" xfId="8843"/>
    <cellStyle name="Normal 10 2 2 2 3 4 2" xfId="8844"/>
    <cellStyle name="Normal 10 2 2 2 3 4 2 2" xfId="8845"/>
    <cellStyle name="Normal 10 2 2 2 3 4 2 2 2" xfId="8846"/>
    <cellStyle name="Normal 10 2 2 2 3 4 2 2 2 2" xfId="8847"/>
    <cellStyle name="Normal 10 2 2 2 3 4 2 2 3" xfId="8848"/>
    <cellStyle name="Normal 10 2 2 2 3 4 2 3" xfId="8849"/>
    <cellStyle name="Normal 10 2 2 2 3 4 2 3 2" xfId="8850"/>
    <cellStyle name="Normal 10 2 2 2 3 4 2 4" xfId="8851"/>
    <cellStyle name="Normal 10 2 2 2 3 4 3" xfId="8852"/>
    <cellStyle name="Normal 10 2 2 2 3 4 3 2" xfId="8853"/>
    <cellStyle name="Normal 10 2 2 2 3 4 3 2 2" xfId="8854"/>
    <cellStyle name="Normal 10 2 2 2 3 4 3 3" xfId="8855"/>
    <cellStyle name="Normal 10 2 2 2 3 4 4" xfId="8856"/>
    <cellStyle name="Normal 10 2 2 2 3 4 4 2" xfId="8857"/>
    <cellStyle name="Normal 10 2 2 2 3 4 5" xfId="8858"/>
    <cellStyle name="Normal 10 2 2 2 3 5" xfId="8859"/>
    <cellStyle name="Normal 10 2 2 2 3 5 2" xfId="8860"/>
    <cellStyle name="Normal 10 2 2 2 3 5 2 2" xfId="8861"/>
    <cellStyle name="Normal 10 2 2 2 3 5 2 2 2" xfId="8862"/>
    <cellStyle name="Normal 10 2 2 2 3 5 2 2 2 2" xfId="8863"/>
    <cellStyle name="Normal 10 2 2 2 3 5 2 2 3" xfId="8864"/>
    <cellStyle name="Normal 10 2 2 2 3 5 2 3" xfId="8865"/>
    <cellStyle name="Normal 10 2 2 2 3 5 2 3 2" xfId="8866"/>
    <cellStyle name="Normal 10 2 2 2 3 5 2 4" xfId="8867"/>
    <cellStyle name="Normal 10 2 2 2 3 5 3" xfId="8868"/>
    <cellStyle name="Normal 10 2 2 2 3 5 3 2" xfId="8869"/>
    <cellStyle name="Normal 10 2 2 2 3 5 3 2 2" xfId="8870"/>
    <cellStyle name="Normal 10 2 2 2 3 5 3 3" xfId="8871"/>
    <cellStyle name="Normal 10 2 2 2 3 5 4" xfId="8872"/>
    <cellStyle name="Normal 10 2 2 2 3 5 4 2" xfId="8873"/>
    <cellStyle name="Normal 10 2 2 2 3 5 5" xfId="8874"/>
    <cellStyle name="Normal 10 2 2 2 3 6" xfId="8875"/>
    <cellStyle name="Normal 10 2 2 2 3 6 2" xfId="8876"/>
    <cellStyle name="Normal 10 2 2 2 3 6 2 2" xfId="8877"/>
    <cellStyle name="Normal 10 2 2 2 3 6 2 2 2" xfId="8878"/>
    <cellStyle name="Normal 10 2 2 2 3 6 2 3" xfId="8879"/>
    <cellStyle name="Normal 10 2 2 2 3 6 3" xfId="8880"/>
    <cellStyle name="Normal 10 2 2 2 3 6 3 2" xfId="8881"/>
    <cellStyle name="Normal 10 2 2 2 3 6 4" xfId="8882"/>
    <cellStyle name="Normal 10 2 2 2 3 7" xfId="8883"/>
    <cellStyle name="Normal 10 2 2 2 3 7 2" xfId="8884"/>
    <cellStyle name="Normal 10 2 2 2 3 7 2 2" xfId="8885"/>
    <cellStyle name="Normal 10 2 2 2 3 7 3" xfId="8886"/>
    <cellStyle name="Normal 10 2 2 2 3 8" xfId="8887"/>
    <cellStyle name="Normal 10 2 2 2 3 8 2" xfId="8888"/>
    <cellStyle name="Normal 10 2 2 2 3 9" xfId="8889"/>
    <cellStyle name="Normal 10 2 2 2 3 9 2" xfId="8890"/>
    <cellStyle name="Normal 10 2 2 2 4" xfId="8891"/>
    <cellStyle name="Normal 10 2 2 2 4 2" xfId="8892"/>
    <cellStyle name="Normal 10 2 2 2 4 2 2" xfId="8893"/>
    <cellStyle name="Normal 10 2 2 2 4 2 2 2" xfId="8894"/>
    <cellStyle name="Normal 10 2 2 2 4 2 2 2 2" xfId="8895"/>
    <cellStyle name="Normal 10 2 2 2 4 2 2 2 2 2" xfId="8896"/>
    <cellStyle name="Normal 10 2 2 2 4 2 2 2 3" xfId="8897"/>
    <cellStyle name="Normal 10 2 2 2 4 2 2 3" xfId="8898"/>
    <cellStyle name="Normal 10 2 2 2 4 2 2 3 2" xfId="8899"/>
    <cellStyle name="Normal 10 2 2 2 4 2 2 4" xfId="8900"/>
    <cellStyle name="Normal 10 2 2 2 4 2 3" xfId="8901"/>
    <cellStyle name="Normal 10 2 2 2 4 2 3 2" xfId="8902"/>
    <cellStyle name="Normal 10 2 2 2 4 2 3 2 2" xfId="8903"/>
    <cellStyle name="Normal 10 2 2 2 4 2 3 3" xfId="8904"/>
    <cellStyle name="Normal 10 2 2 2 4 2 4" xfId="8905"/>
    <cellStyle name="Normal 10 2 2 2 4 2 4 2" xfId="8906"/>
    <cellStyle name="Normal 10 2 2 2 4 2 5" xfId="8907"/>
    <cellStyle name="Normal 10 2 2 2 4 3" xfId="8908"/>
    <cellStyle name="Normal 10 2 2 2 4 3 2" xfId="8909"/>
    <cellStyle name="Normal 10 2 2 2 4 3 2 2" xfId="8910"/>
    <cellStyle name="Normal 10 2 2 2 4 3 2 2 2" xfId="8911"/>
    <cellStyle name="Normal 10 2 2 2 4 3 2 2 2 2" xfId="8912"/>
    <cellStyle name="Normal 10 2 2 2 4 3 2 2 3" xfId="8913"/>
    <cellStyle name="Normal 10 2 2 2 4 3 2 3" xfId="8914"/>
    <cellStyle name="Normal 10 2 2 2 4 3 2 3 2" xfId="8915"/>
    <cellStyle name="Normal 10 2 2 2 4 3 2 4" xfId="8916"/>
    <cellStyle name="Normal 10 2 2 2 4 3 3" xfId="8917"/>
    <cellStyle name="Normal 10 2 2 2 4 3 3 2" xfId="8918"/>
    <cellStyle name="Normal 10 2 2 2 4 3 3 2 2" xfId="8919"/>
    <cellStyle name="Normal 10 2 2 2 4 3 3 3" xfId="8920"/>
    <cellStyle name="Normal 10 2 2 2 4 3 4" xfId="8921"/>
    <cellStyle name="Normal 10 2 2 2 4 3 4 2" xfId="8922"/>
    <cellStyle name="Normal 10 2 2 2 4 3 5" xfId="8923"/>
    <cellStyle name="Normal 10 2 2 2 4 4" xfId="8924"/>
    <cellStyle name="Normal 10 2 2 2 4 4 2" xfId="8925"/>
    <cellStyle name="Normal 10 2 2 2 4 4 2 2" xfId="8926"/>
    <cellStyle name="Normal 10 2 2 2 4 4 2 2 2" xfId="8927"/>
    <cellStyle name="Normal 10 2 2 2 4 4 2 3" xfId="8928"/>
    <cellStyle name="Normal 10 2 2 2 4 4 3" xfId="8929"/>
    <cellStyle name="Normal 10 2 2 2 4 4 3 2" xfId="8930"/>
    <cellStyle name="Normal 10 2 2 2 4 4 4" xfId="8931"/>
    <cellStyle name="Normal 10 2 2 2 4 5" xfId="8932"/>
    <cellStyle name="Normal 10 2 2 2 4 5 2" xfId="8933"/>
    <cellStyle name="Normal 10 2 2 2 4 5 2 2" xfId="8934"/>
    <cellStyle name="Normal 10 2 2 2 4 5 3" xfId="8935"/>
    <cellStyle name="Normal 10 2 2 2 4 6" xfId="8936"/>
    <cellStyle name="Normal 10 2 2 2 4 6 2" xfId="8937"/>
    <cellStyle name="Normal 10 2 2 2 4 7" xfId="8938"/>
    <cellStyle name="Normal 10 2 2 2 4 8" xfId="29067"/>
    <cellStyle name="Normal 10 2 2 2 5" xfId="8939"/>
    <cellStyle name="Normal 10 2 2 2 5 2" xfId="8940"/>
    <cellStyle name="Normal 10 2 2 2 5 2 2" xfId="8941"/>
    <cellStyle name="Normal 10 2 2 2 5 2 2 2" xfId="8942"/>
    <cellStyle name="Normal 10 2 2 2 5 2 2 2 2" xfId="8943"/>
    <cellStyle name="Normal 10 2 2 2 5 2 2 3" xfId="8944"/>
    <cellStyle name="Normal 10 2 2 2 5 2 3" xfId="8945"/>
    <cellStyle name="Normal 10 2 2 2 5 2 3 2" xfId="8946"/>
    <cellStyle name="Normal 10 2 2 2 5 2 4" xfId="8947"/>
    <cellStyle name="Normal 10 2 2 2 5 3" xfId="8948"/>
    <cellStyle name="Normal 10 2 2 2 5 3 2" xfId="8949"/>
    <cellStyle name="Normal 10 2 2 2 5 3 2 2" xfId="8950"/>
    <cellStyle name="Normal 10 2 2 2 5 3 3" xfId="8951"/>
    <cellStyle name="Normal 10 2 2 2 5 4" xfId="8952"/>
    <cellStyle name="Normal 10 2 2 2 5 4 2" xfId="8953"/>
    <cellStyle name="Normal 10 2 2 2 5 5" xfId="8954"/>
    <cellStyle name="Normal 10 2 2 2 6" xfId="8955"/>
    <cellStyle name="Normal 10 2 2 2 6 2" xfId="8956"/>
    <cellStyle name="Normal 10 2 2 2 6 2 2" xfId="8957"/>
    <cellStyle name="Normal 10 2 2 2 6 2 2 2" xfId="8958"/>
    <cellStyle name="Normal 10 2 2 2 6 2 2 2 2" xfId="8959"/>
    <cellStyle name="Normal 10 2 2 2 6 2 2 3" xfId="8960"/>
    <cellStyle name="Normal 10 2 2 2 6 2 3" xfId="8961"/>
    <cellStyle name="Normal 10 2 2 2 6 2 3 2" xfId="8962"/>
    <cellStyle name="Normal 10 2 2 2 6 2 4" xfId="8963"/>
    <cellStyle name="Normal 10 2 2 2 6 3" xfId="8964"/>
    <cellStyle name="Normal 10 2 2 2 6 3 2" xfId="8965"/>
    <cellStyle name="Normal 10 2 2 2 6 3 2 2" xfId="8966"/>
    <cellStyle name="Normal 10 2 2 2 6 3 3" xfId="8967"/>
    <cellStyle name="Normal 10 2 2 2 6 4" xfId="8968"/>
    <cellStyle name="Normal 10 2 2 2 6 4 2" xfId="8969"/>
    <cellStyle name="Normal 10 2 2 2 6 5" xfId="8970"/>
    <cellStyle name="Normal 10 2 2 2 7" xfId="8971"/>
    <cellStyle name="Normal 10 2 2 2 7 2" xfId="8972"/>
    <cellStyle name="Normal 10 2 2 2 7 2 2" xfId="8973"/>
    <cellStyle name="Normal 10 2 2 2 7 2 2 2" xfId="8974"/>
    <cellStyle name="Normal 10 2 2 2 7 2 2 2 2" xfId="8975"/>
    <cellStyle name="Normal 10 2 2 2 7 2 2 3" xfId="8976"/>
    <cellStyle name="Normal 10 2 2 2 7 2 3" xfId="8977"/>
    <cellStyle name="Normal 10 2 2 2 7 2 3 2" xfId="8978"/>
    <cellStyle name="Normal 10 2 2 2 7 2 4" xfId="8979"/>
    <cellStyle name="Normal 10 2 2 2 7 3" xfId="8980"/>
    <cellStyle name="Normal 10 2 2 2 7 3 2" xfId="8981"/>
    <cellStyle name="Normal 10 2 2 2 7 3 2 2" xfId="8982"/>
    <cellStyle name="Normal 10 2 2 2 7 3 3" xfId="8983"/>
    <cellStyle name="Normal 10 2 2 2 7 4" xfId="8984"/>
    <cellStyle name="Normal 10 2 2 2 7 4 2" xfId="8985"/>
    <cellStyle name="Normal 10 2 2 2 7 5" xfId="8986"/>
    <cellStyle name="Normal 10 2 2 2 8" xfId="8987"/>
    <cellStyle name="Normal 10 2 2 2 8 2" xfId="8988"/>
    <cellStyle name="Normal 10 2 2 2 8 2 2" xfId="8989"/>
    <cellStyle name="Normal 10 2 2 2 8 2 2 2" xfId="8990"/>
    <cellStyle name="Normal 10 2 2 2 8 2 3" xfId="8991"/>
    <cellStyle name="Normal 10 2 2 2 8 3" xfId="8992"/>
    <cellStyle name="Normal 10 2 2 2 8 3 2" xfId="8993"/>
    <cellStyle name="Normal 10 2 2 2 8 4" xfId="8994"/>
    <cellStyle name="Normal 10 2 2 2 9" xfId="8995"/>
    <cellStyle name="Normal 10 2 2 2 9 2" xfId="8996"/>
    <cellStyle name="Normal 10 2 2 2 9 2 2" xfId="8997"/>
    <cellStyle name="Normal 10 2 2 2 9 3" xfId="8998"/>
    <cellStyle name="Normal 10 2 2 3" xfId="8999"/>
    <cellStyle name="Normal 10 2 2 3 10" xfId="9000"/>
    <cellStyle name="Normal 10 2 2 3 10 2" xfId="9001"/>
    <cellStyle name="Normal 10 2 2 3 11" xfId="9002"/>
    <cellStyle name="Normal 10 2 2 3 12" xfId="29068"/>
    <cellStyle name="Normal 10 2 2 3 2" xfId="9003"/>
    <cellStyle name="Normal 10 2 2 3 2 10" xfId="9004"/>
    <cellStyle name="Normal 10 2 2 3 2 11" xfId="29069"/>
    <cellStyle name="Normal 10 2 2 3 2 2" xfId="9005"/>
    <cellStyle name="Normal 10 2 2 3 2 2 2" xfId="9006"/>
    <cellStyle name="Normal 10 2 2 3 2 2 2 2" xfId="9007"/>
    <cellStyle name="Normal 10 2 2 3 2 2 2 2 2" xfId="9008"/>
    <cellStyle name="Normal 10 2 2 3 2 2 2 2 2 2" xfId="9009"/>
    <cellStyle name="Normal 10 2 2 3 2 2 2 2 2 2 2" xfId="9010"/>
    <cellStyle name="Normal 10 2 2 3 2 2 2 2 2 3" xfId="9011"/>
    <cellStyle name="Normal 10 2 2 3 2 2 2 2 3" xfId="9012"/>
    <cellStyle name="Normal 10 2 2 3 2 2 2 2 3 2" xfId="9013"/>
    <cellStyle name="Normal 10 2 2 3 2 2 2 2 4" xfId="9014"/>
    <cellStyle name="Normal 10 2 2 3 2 2 2 3" xfId="9015"/>
    <cellStyle name="Normal 10 2 2 3 2 2 2 3 2" xfId="9016"/>
    <cellStyle name="Normal 10 2 2 3 2 2 2 3 2 2" xfId="9017"/>
    <cellStyle name="Normal 10 2 2 3 2 2 2 3 3" xfId="9018"/>
    <cellStyle name="Normal 10 2 2 3 2 2 2 4" xfId="9019"/>
    <cellStyle name="Normal 10 2 2 3 2 2 2 4 2" xfId="9020"/>
    <cellStyle name="Normal 10 2 2 3 2 2 2 5" xfId="9021"/>
    <cellStyle name="Normal 10 2 2 3 2 2 3" xfId="9022"/>
    <cellStyle name="Normal 10 2 2 3 2 2 3 2" xfId="9023"/>
    <cellStyle name="Normal 10 2 2 3 2 2 3 2 2" xfId="9024"/>
    <cellStyle name="Normal 10 2 2 3 2 2 3 2 2 2" xfId="9025"/>
    <cellStyle name="Normal 10 2 2 3 2 2 3 2 2 2 2" xfId="9026"/>
    <cellStyle name="Normal 10 2 2 3 2 2 3 2 2 3" xfId="9027"/>
    <cellStyle name="Normal 10 2 2 3 2 2 3 2 3" xfId="9028"/>
    <cellStyle name="Normal 10 2 2 3 2 2 3 2 3 2" xfId="9029"/>
    <cellStyle name="Normal 10 2 2 3 2 2 3 2 4" xfId="9030"/>
    <cellStyle name="Normal 10 2 2 3 2 2 3 3" xfId="9031"/>
    <cellStyle name="Normal 10 2 2 3 2 2 3 3 2" xfId="9032"/>
    <cellStyle name="Normal 10 2 2 3 2 2 3 3 2 2" xfId="9033"/>
    <cellStyle name="Normal 10 2 2 3 2 2 3 3 3" xfId="9034"/>
    <cellStyle name="Normal 10 2 2 3 2 2 3 4" xfId="9035"/>
    <cellStyle name="Normal 10 2 2 3 2 2 3 4 2" xfId="9036"/>
    <cellStyle name="Normal 10 2 2 3 2 2 3 5" xfId="9037"/>
    <cellStyle name="Normal 10 2 2 3 2 2 4" xfId="9038"/>
    <cellStyle name="Normal 10 2 2 3 2 2 4 2" xfId="9039"/>
    <cellStyle name="Normal 10 2 2 3 2 2 4 2 2" xfId="9040"/>
    <cellStyle name="Normal 10 2 2 3 2 2 4 2 2 2" xfId="9041"/>
    <cellStyle name="Normal 10 2 2 3 2 2 4 2 3" xfId="9042"/>
    <cellStyle name="Normal 10 2 2 3 2 2 4 3" xfId="9043"/>
    <cellStyle name="Normal 10 2 2 3 2 2 4 3 2" xfId="9044"/>
    <cellStyle name="Normal 10 2 2 3 2 2 4 4" xfId="9045"/>
    <cellStyle name="Normal 10 2 2 3 2 2 5" xfId="9046"/>
    <cellStyle name="Normal 10 2 2 3 2 2 5 2" xfId="9047"/>
    <cellStyle name="Normal 10 2 2 3 2 2 5 2 2" xfId="9048"/>
    <cellStyle name="Normal 10 2 2 3 2 2 5 3" xfId="9049"/>
    <cellStyle name="Normal 10 2 2 3 2 2 6" xfId="9050"/>
    <cellStyle name="Normal 10 2 2 3 2 2 6 2" xfId="9051"/>
    <cellStyle name="Normal 10 2 2 3 2 2 7" xfId="9052"/>
    <cellStyle name="Normal 10 2 2 3 2 2 8" xfId="29070"/>
    <cellStyle name="Normal 10 2 2 3 2 3" xfId="9053"/>
    <cellStyle name="Normal 10 2 2 3 2 3 2" xfId="9054"/>
    <cellStyle name="Normal 10 2 2 3 2 3 2 2" xfId="9055"/>
    <cellStyle name="Normal 10 2 2 3 2 3 2 2 2" xfId="9056"/>
    <cellStyle name="Normal 10 2 2 3 2 3 2 2 2 2" xfId="9057"/>
    <cellStyle name="Normal 10 2 2 3 2 3 2 2 3" xfId="9058"/>
    <cellStyle name="Normal 10 2 2 3 2 3 2 3" xfId="9059"/>
    <cellStyle name="Normal 10 2 2 3 2 3 2 3 2" xfId="9060"/>
    <cellStyle name="Normal 10 2 2 3 2 3 2 4" xfId="9061"/>
    <cellStyle name="Normal 10 2 2 3 2 3 3" xfId="9062"/>
    <cellStyle name="Normal 10 2 2 3 2 3 3 2" xfId="9063"/>
    <cellStyle name="Normal 10 2 2 3 2 3 3 2 2" xfId="9064"/>
    <cellStyle name="Normal 10 2 2 3 2 3 3 3" xfId="9065"/>
    <cellStyle name="Normal 10 2 2 3 2 3 4" xfId="9066"/>
    <cellStyle name="Normal 10 2 2 3 2 3 4 2" xfId="9067"/>
    <cellStyle name="Normal 10 2 2 3 2 3 5" xfId="9068"/>
    <cellStyle name="Normal 10 2 2 3 2 4" xfId="9069"/>
    <cellStyle name="Normal 10 2 2 3 2 4 2" xfId="9070"/>
    <cellStyle name="Normal 10 2 2 3 2 4 2 2" xfId="9071"/>
    <cellStyle name="Normal 10 2 2 3 2 4 2 2 2" xfId="9072"/>
    <cellStyle name="Normal 10 2 2 3 2 4 2 2 2 2" xfId="9073"/>
    <cellStyle name="Normal 10 2 2 3 2 4 2 2 3" xfId="9074"/>
    <cellStyle name="Normal 10 2 2 3 2 4 2 3" xfId="9075"/>
    <cellStyle name="Normal 10 2 2 3 2 4 2 3 2" xfId="9076"/>
    <cellStyle name="Normal 10 2 2 3 2 4 2 4" xfId="9077"/>
    <cellStyle name="Normal 10 2 2 3 2 4 3" xfId="9078"/>
    <cellStyle name="Normal 10 2 2 3 2 4 3 2" xfId="9079"/>
    <cellStyle name="Normal 10 2 2 3 2 4 3 2 2" xfId="9080"/>
    <cellStyle name="Normal 10 2 2 3 2 4 3 3" xfId="9081"/>
    <cellStyle name="Normal 10 2 2 3 2 4 4" xfId="9082"/>
    <cellStyle name="Normal 10 2 2 3 2 4 4 2" xfId="9083"/>
    <cellStyle name="Normal 10 2 2 3 2 4 5" xfId="9084"/>
    <cellStyle name="Normal 10 2 2 3 2 5" xfId="9085"/>
    <cellStyle name="Normal 10 2 2 3 2 5 2" xfId="9086"/>
    <cellStyle name="Normal 10 2 2 3 2 5 2 2" xfId="9087"/>
    <cellStyle name="Normal 10 2 2 3 2 5 2 2 2" xfId="9088"/>
    <cellStyle name="Normal 10 2 2 3 2 5 2 2 2 2" xfId="9089"/>
    <cellStyle name="Normal 10 2 2 3 2 5 2 2 3" xfId="9090"/>
    <cellStyle name="Normal 10 2 2 3 2 5 2 3" xfId="9091"/>
    <cellStyle name="Normal 10 2 2 3 2 5 2 3 2" xfId="9092"/>
    <cellStyle name="Normal 10 2 2 3 2 5 2 4" xfId="9093"/>
    <cellStyle name="Normal 10 2 2 3 2 5 3" xfId="9094"/>
    <cellStyle name="Normal 10 2 2 3 2 5 3 2" xfId="9095"/>
    <cellStyle name="Normal 10 2 2 3 2 5 3 2 2" xfId="9096"/>
    <cellStyle name="Normal 10 2 2 3 2 5 3 3" xfId="9097"/>
    <cellStyle name="Normal 10 2 2 3 2 5 4" xfId="9098"/>
    <cellStyle name="Normal 10 2 2 3 2 5 4 2" xfId="9099"/>
    <cellStyle name="Normal 10 2 2 3 2 5 5" xfId="9100"/>
    <cellStyle name="Normal 10 2 2 3 2 6" xfId="9101"/>
    <cellStyle name="Normal 10 2 2 3 2 6 2" xfId="9102"/>
    <cellStyle name="Normal 10 2 2 3 2 6 2 2" xfId="9103"/>
    <cellStyle name="Normal 10 2 2 3 2 6 2 2 2" xfId="9104"/>
    <cellStyle name="Normal 10 2 2 3 2 6 2 3" xfId="9105"/>
    <cellStyle name="Normal 10 2 2 3 2 6 3" xfId="9106"/>
    <cellStyle name="Normal 10 2 2 3 2 6 3 2" xfId="9107"/>
    <cellStyle name="Normal 10 2 2 3 2 6 4" xfId="9108"/>
    <cellStyle name="Normal 10 2 2 3 2 7" xfId="9109"/>
    <cellStyle name="Normal 10 2 2 3 2 7 2" xfId="9110"/>
    <cellStyle name="Normal 10 2 2 3 2 7 2 2" xfId="9111"/>
    <cellStyle name="Normal 10 2 2 3 2 7 3" xfId="9112"/>
    <cellStyle name="Normal 10 2 2 3 2 8" xfId="9113"/>
    <cellStyle name="Normal 10 2 2 3 2 8 2" xfId="9114"/>
    <cellStyle name="Normal 10 2 2 3 2 9" xfId="9115"/>
    <cellStyle name="Normal 10 2 2 3 2 9 2" xfId="9116"/>
    <cellStyle name="Normal 10 2 2 3 3" xfId="9117"/>
    <cellStyle name="Normal 10 2 2 3 3 2" xfId="9118"/>
    <cellStyle name="Normal 10 2 2 3 3 2 2" xfId="9119"/>
    <cellStyle name="Normal 10 2 2 3 3 2 2 2" xfId="9120"/>
    <cellStyle name="Normal 10 2 2 3 3 2 2 2 2" xfId="9121"/>
    <cellStyle name="Normal 10 2 2 3 3 2 2 2 2 2" xfId="9122"/>
    <cellStyle name="Normal 10 2 2 3 3 2 2 2 3" xfId="9123"/>
    <cellStyle name="Normal 10 2 2 3 3 2 2 3" xfId="9124"/>
    <cellStyle name="Normal 10 2 2 3 3 2 2 3 2" xfId="9125"/>
    <cellStyle name="Normal 10 2 2 3 3 2 2 4" xfId="9126"/>
    <cellStyle name="Normal 10 2 2 3 3 2 3" xfId="9127"/>
    <cellStyle name="Normal 10 2 2 3 3 2 3 2" xfId="9128"/>
    <cellStyle name="Normal 10 2 2 3 3 2 3 2 2" xfId="9129"/>
    <cellStyle name="Normal 10 2 2 3 3 2 3 3" xfId="9130"/>
    <cellStyle name="Normal 10 2 2 3 3 2 4" xfId="9131"/>
    <cellStyle name="Normal 10 2 2 3 3 2 4 2" xfId="9132"/>
    <cellStyle name="Normal 10 2 2 3 3 2 5" xfId="9133"/>
    <cellStyle name="Normal 10 2 2 3 3 3" xfId="9134"/>
    <cellStyle name="Normal 10 2 2 3 3 3 2" xfId="9135"/>
    <cellStyle name="Normal 10 2 2 3 3 3 2 2" xfId="9136"/>
    <cellStyle name="Normal 10 2 2 3 3 3 2 2 2" xfId="9137"/>
    <cellStyle name="Normal 10 2 2 3 3 3 2 2 2 2" xfId="9138"/>
    <cellStyle name="Normal 10 2 2 3 3 3 2 2 3" xfId="9139"/>
    <cellStyle name="Normal 10 2 2 3 3 3 2 3" xfId="9140"/>
    <cellStyle name="Normal 10 2 2 3 3 3 2 3 2" xfId="9141"/>
    <cellStyle name="Normal 10 2 2 3 3 3 2 4" xfId="9142"/>
    <cellStyle name="Normal 10 2 2 3 3 3 3" xfId="9143"/>
    <cellStyle name="Normal 10 2 2 3 3 3 3 2" xfId="9144"/>
    <cellStyle name="Normal 10 2 2 3 3 3 3 2 2" xfId="9145"/>
    <cellStyle name="Normal 10 2 2 3 3 3 3 3" xfId="9146"/>
    <cellStyle name="Normal 10 2 2 3 3 3 4" xfId="9147"/>
    <cellStyle name="Normal 10 2 2 3 3 3 4 2" xfId="9148"/>
    <cellStyle name="Normal 10 2 2 3 3 3 5" xfId="9149"/>
    <cellStyle name="Normal 10 2 2 3 3 4" xfId="9150"/>
    <cellStyle name="Normal 10 2 2 3 3 4 2" xfId="9151"/>
    <cellStyle name="Normal 10 2 2 3 3 4 2 2" xfId="9152"/>
    <cellStyle name="Normal 10 2 2 3 3 4 2 2 2" xfId="9153"/>
    <cellStyle name="Normal 10 2 2 3 3 4 2 3" xfId="9154"/>
    <cellStyle name="Normal 10 2 2 3 3 4 3" xfId="9155"/>
    <cellStyle name="Normal 10 2 2 3 3 4 3 2" xfId="9156"/>
    <cellStyle name="Normal 10 2 2 3 3 4 4" xfId="9157"/>
    <cellStyle name="Normal 10 2 2 3 3 5" xfId="9158"/>
    <cellStyle name="Normal 10 2 2 3 3 5 2" xfId="9159"/>
    <cellStyle name="Normal 10 2 2 3 3 5 2 2" xfId="9160"/>
    <cellStyle name="Normal 10 2 2 3 3 5 3" xfId="9161"/>
    <cellStyle name="Normal 10 2 2 3 3 6" xfId="9162"/>
    <cellStyle name="Normal 10 2 2 3 3 6 2" xfId="9163"/>
    <cellStyle name="Normal 10 2 2 3 3 7" xfId="9164"/>
    <cellStyle name="Normal 10 2 2 3 3 8" xfId="29071"/>
    <cellStyle name="Normal 10 2 2 3 4" xfId="9165"/>
    <cellStyle name="Normal 10 2 2 3 4 2" xfId="9166"/>
    <cellStyle name="Normal 10 2 2 3 4 2 2" xfId="9167"/>
    <cellStyle name="Normal 10 2 2 3 4 2 2 2" xfId="9168"/>
    <cellStyle name="Normal 10 2 2 3 4 2 2 2 2" xfId="9169"/>
    <cellStyle name="Normal 10 2 2 3 4 2 2 3" xfId="9170"/>
    <cellStyle name="Normal 10 2 2 3 4 2 3" xfId="9171"/>
    <cellStyle name="Normal 10 2 2 3 4 2 3 2" xfId="9172"/>
    <cellStyle name="Normal 10 2 2 3 4 2 4" xfId="9173"/>
    <cellStyle name="Normal 10 2 2 3 4 3" xfId="9174"/>
    <cellStyle name="Normal 10 2 2 3 4 3 2" xfId="9175"/>
    <cellStyle name="Normal 10 2 2 3 4 3 2 2" xfId="9176"/>
    <cellStyle name="Normal 10 2 2 3 4 3 3" xfId="9177"/>
    <cellStyle name="Normal 10 2 2 3 4 4" xfId="9178"/>
    <cellStyle name="Normal 10 2 2 3 4 4 2" xfId="9179"/>
    <cellStyle name="Normal 10 2 2 3 4 5" xfId="9180"/>
    <cellStyle name="Normal 10 2 2 3 5" xfId="9181"/>
    <cellStyle name="Normal 10 2 2 3 5 2" xfId="9182"/>
    <cellStyle name="Normal 10 2 2 3 5 2 2" xfId="9183"/>
    <cellStyle name="Normal 10 2 2 3 5 2 2 2" xfId="9184"/>
    <cellStyle name="Normal 10 2 2 3 5 2 2 2 2" xfId="9185"/>
    <cellStyle name="Normal 10 2 2 3 5 2 2 3" xfId="9186"/>
    <cellStyle name="Normal 10 2 2 3 5 2 3" xfId="9187"/>
    <cellStyle name="Normal 10 2 2 3 5 2 3 2" xfId="9188"/>
    <cellStyle name="Normal 10 2 2 3 5 2 4" xfId="9189"/>
    <cellStyle name="Normal 10 2 2 3 5 3" xfId="9190"/>
    <cellStyle name="Normal 10 2 2 3 5 3 2" xfId="9191"/>
    <cellStyle name="Normal 10 2 2 3 5 3 2 2" xfId="9192"/>
    <cellStyle name="Normal 10 2 2 3 5 3 3" xfId="9193"/>
    <cellStyle name="Normal 10 2 2 3 5 4" xfId="9194"/>
    <cellStyle name="Normal 10 2 2 3 5 4 2" xfId="9195"/>
    <cellStyle name="Normal 10 2 2 3 5 5" xfId="9196"/>
    <cellStyle name="Normal 10 2 2 3 6" xfId="9197"/>
    <cellStyle name="Normal 10 2 2 3 6 2" xfId="9198"/>
    <cellStyle name="Normal 10 2 2 3 6 2 2" xfId="9199"/>
    <cellStyle name="Normal 10 2 2 3 6 2 2 2" xfId="9200"/>
    <cellStyle name="Normal 10 2 2 3 6 2 2 2 2" xfId="9201"/>
    <cellStyle name="Normal 10 2 2 3 6 2 2 3" xfId="9202"/>
    <cellStyle name="Normal 10 2 2 3 6 2 3" xfId="9203"/>
    <cellStyle name="Normal 10 2 2 3 6 2 3 2" xfId="9204"/>
    <cellStyle name="Normal 10 2 2 3 6 2 4" xfId="9205"/>
    <cellStyle name="Normal 10 2 2 3 6 3" xfId="9206"/>
    <cellStyle name="Normal 10 2 2 3 6 3 2" xfId="9207"/>
    <cellStyle name="Normal 10 2 2 3 6 3 2 2" xfId="9208"/>
    <cellStyle name="Normal 10 2 2 3 6 3 3" xfId="9209"/>
    <cellStyle name="Normal 10 2 2 3 6 4" xfId="9210"/>
    <cellStyle name="Normal 10 2 2 3 6 4 2" xfId="9211"/>
    <cellStyle name="Normal 10 2 2 3 6 5" xfId="9212"/>
    <cellStyle name="Normal 10 2 2 3 7" xfId="9213"/>
    <cellStyle name="Normal 10 2 2 3 7 2" xfId="9214"/>
    <cellStyle name="Normal 10 2 2 3 7 2 2" xfId="9215"/>
    <cellStyle name="Normal 10 2 2 3 7 2 2 2" xfId="9216"/>
    <cellStyle name="Normal 10 2 2 3 7 2 3" xfId="9217"/>
    <cellStyle name="Normal 10 2 2 3 7 3" xfId="9218"/>
    <cellStyle name="Normal 10 2 2 3 7 3 2" xfId="9219"/>
    <cellStyle name="Normal 10 2 2 3 7 4" xfId="9220"/>
    <cellStyle name="Normal 10 2 2 3 8" xfId="9221"/>
    <cellStyle name="Normal 10 2 2 3 8 2" xfId="9222"/>
    <cellStyle name="Normal 10 2 2 3 8 2 2" xfId="9223"/>
    <cellStyle name="Normal 10 2 2 3 8 3" xfId="9224"/>
    <cellStyle name="Normal 10 2 2 3 9" xfId="9225"/>
    <cellStyle name="Normal 10 2 2 3 9 2" xfId="9226"/>
    <cellStyle name="Normal 10 2 2 4" xfId="9227"/>
    <cellStyle name="Normal 10 2 2 4 10" xfId="9228"/>
    <cellStyle name="Normal 10 2 2 4 11" xfId="29072"/>
    <cellStyle name="Normal 10 2 2 4 2" xfId="9229"/>
    <cellStyle name="Normal 10 2 2 4 2 2" xfId="9230"/>
    <cellStyle name="Normal 10 2 2 4 2 2 2" xfId="9231"/>
    <cellStyle name="Normal 10 2 2 4 2 2 2 2" xfId="9232"/>
    <cellStyle name="Normal 10 2 2 4 2 2 2 2 2" xfId="9233"/>
    <cellStyle name="Normal 10 2 2 4 2 2 2 2 2 2" xfId="9234"/>
    <cellStyle name="Normal 10 2 2 4 2 2 2 2 3" xfId="9235"/>
    <cellStyle name="Normal 10 2 2 4 2 2 2 3" xfId="9236"/>
    <cellStyle name="Normal 10 2 2 4 2 2 2 3 2" xfId="9237"/>
    <cellStyle name="Normal 10 2 2 4 2 2 2 4" xfId="9238"/>
    <cellStyle name="Normal 10 2 2 4 2 2 3" xfId="9239"/>
    <cellStyle name="Normal 10 2 2 4 2 2 3 2" xfId="9240"/>
    <cellStyle name="Normal 10 2 2 4 2 2 3 2 2" xfId="9241"/>
    <cellStyle name="Normal 10 2 2 4 2 2 3 3" xfId="9242"/>
    <cellStyle name="Normal 10 2 2 4 2 2 4" xfId="9243"/>
    <cellStyle name="Normal 10 2 2 4 2 2 4 2" xfId="9244"/>
    <cellStyle name="Normal 10 2 2 4 2 2 5" xfId="9245"/>
    <cellStyle name="Normal 10 2 2 4 2 3" xfId="9246"/>
    <cellStyle name="Normal 10 2 2 4 2 3 2" xfId="9247"/>
    <cellStyle name="Normal 10 2 2 4 2 3 2 2" xfId="9248"/>
    <cellStyle name="Normal 10 2 2 4 2 3 2 2 2" xfId="9249"/>
    <cellStyle name="Normal 10 2 2 4 2 3 2 2 2 2" xfId="9250"/>
    <cellStyle name="Normal 10 2 2 4 2 3 2 2 3" xfId="9251"/>
    <cellStyle name="Normal 10 2 2 4 2 3 2 3" xfId="9252"/>
    <cellStyle name="Normal 10 2 2 4 2 3 2 3 2" xfId="9253"/>
    <cellStyle name="Normal 10 2 2 4 2 3 2 4" xfId="9254"/>
    <cellStyle name="Normal 10 2 2 4 2 3 3" xfId="9255"/>
    <cellStyle name="Normal 10 2 2 4 2 3 3 2" xfId="9256"/>
    <cellStyle name="Normal 10 2 2 4 2 3 3 2 2" xfId="9257"/>
    <cellStyle name="Normal 10 2 2 4 2 3 3 3" xfId="9258"/>
    <cellStyle name="Normal 10 2 2 4 2 3 4" xfId="9259"/>
    <cellStyle name="Normal 10 2 2 4 2 3 4 2" xfId="9260"/>
    <cellStyle name="Normal 10 2 2 4 2 3 5" xfId="9261"/>
    <cellStyle name="Normal 10 2 2 4 2 4" xfId="9262"/>
    <cellStyle name="Normal 10 2 2 4 2 4 2" xfId="9263"/>
    <cellStyle name="Normal 10 2 2 4 2 4 2 2" xfId="9264"/>
    <cellStyle name="Normal 10 2 2 4 2 4 2 2 2" xfId="9265"/>
    <cellStyle name="Normal 10 2 2 4 2 4 2 3" xfId="9266"/>
    <cellStyle name="Normal 10 2 2 4 2 4 3" xfId="9267"/>
    <cellStyle name="Normal 10 2 2 4 2 4 3 2" xfId="9268"/>
    <cellStyle name="Normal 10 2 2 4 2 4 4" xfId="9269"/>
    <cellStyle name="Normal 10 2 2 4 2 5" xfId="9270"/>
    <cellStyle name="Normal 10 2 2 4 2 5 2" xfId="9271"/>
    <cellStyle name="Normal 10 2 2 4 2 5 2 2" xfId="9272"/>
    <cellStyle name="Normal 10 2 2 4 2 5 3" xfId="9273"/>
    <cellStyle name="Normal 10 2 2 4 2 6" xfId="9274"/>
    <cellStyle name="Normal 10 2 2 4 2 6 2" xfId="9275"/>
    <cellStyle name="Normal 10 2 2 4 2 7" xfId="9276"/>
    <cellStyle name="Normal 10 2 2 4 2 8" xfId="29073"/>
    <cellStyle name="Normal 10 2 2 4 3" xfId="9277"/>
    <cellStyle name="Normal 10 2 2 4 3 2" xfId="9278"/>
    <cellStyle name="Normal 10 2 2 4 3 2 2" xfId="9279"/>
    <cellStyle name="Normal 10 2 2 4 3 2 2 2" xfId="9280"/>
    <cellStyle name="Normal 10 2 2 4 3 2 2 2 2" xfId="9281"/>
    <cellStyle name="Normal 10 2 2 4 3 2 2 3" xfId="9282"/>
    <cellStyle name="Normal 10 2 2 4 3 2 3" xfId="9283"/>
    <cellStyle name="Normal 10 2 2 4 3 2 3 2" xfId="9284"/>
    <cellStyle name="Normal 10 2 2 4 3 2 4" xfId="9285"/>
    <cellStyle name="Normal 10 2 2 4 3 3" xfId="9286"/>
    <cellStyle name="Normal 10 2 2 4 3 3 2" xfId="9287"/>
    <cellStyle name="Normal 10 2 2 4 3 3 2 2" xfId="9288"/>
    <cellStyle name="Normal 10 2 2 4 3 3 3" xfId="9289"/>
    <cellStyle name="Normal 10 2 2 4 3 4" xfId="9290"/>
    <cellStyle name="Normal 10 2 2 4 3 4 2" xfId="9291"/>
    <cellStyle name="Normal 10 2 2 4 3 5" xfId="9292"/>
    <cellStyle name="Normal 10 2 2 4 4" xfId="9293"/>
    <cellStyle name="Normal 10 2 2 4 4 2" xfId="9294"/>
    <cellStyle name="Normal 10 2 2 4 4 2 2" xfId="9295"/>
    <cellStyle name="Normal 10 2 2 4 4 2 2 2" xfId="9296"/>
    <cellStyle name="Normal 10 2 2 4 4 2 2 2 2" xfId="9297"/>
    <cellStyle name="Normal 10 2 2 4 4 2 2 3" xfId="9298"/>
    <cellStyle name="Normal 10 2 2 4 4 2 3" xfId="9299"/>
    <cellStyle name="Normal 10 2 2 4 4 2 3 2" xfId="9300"/>
    <cellStyle name="Normal 10 2 2 4 4 2 4" xfId="9301"/>
    <cellStyle name="Normal 10 2 2 4 4 3" xfId="9302"/>
    <cellStyle name="Normal 10 2 2 4 4 3 2" xfId="9303"/>
    <cellStyle name="Normal 10 2 2 4 4 3 2 2" xfId="9304"/>
    <cellStyle name="Normal 10 2 2 4 4 3 3" xfId="9305"/>
    <cellStyle name="Normal 10 2 2 4 4 4" xfId="9306"/>
    <cellStyle name="Normal 10 2 2 4 4 4 2" xfId="9307"/>
    <cellStyle name="Normal 10 2 2 4 4 5" xfId="9308"/>
    <cellStyle name="Normal 10 2 2 4 5" xfId="9309"/>
    <cellStyle name="Normal 10 2 2 4 5 2" xfId="9310"/>
    <cellStyle name="Normal 10 2 2 4 5 2 2" xfId="9311"/>
    <cellStyle name="Normal 10 2 2 4 5 2 2 2" xfId="9312"/>
    <cellStyle name="Normal 10 2 2 4 5 2 2 2 2" xfId="9313"/>
    <cellStyle name="Normal 10 2 2 4 5 2 2 3" xfId="9314"/>
    <cellStyle name="Normal 10 2 2 4 5 2 3" xfId="9315"/>
    <cellStyle name="Normal 10 2 2 4 5 2 3 2" xfId="9316"/>
    <cellStyle name="Normal 10 2 2 4 5 2 4" xfId="9317"/>
    <cellStyle name="Normal 10 2 2 4 5 3" xfId="9318"/>
    <cellStyle name="Normal 10 2 2 4 5 3 2" xfId="9319"/>
    <cellStyle name="Normal 10 2 2 4 5 3 2 2" xfId="9320"/>
    <cellStyle name="Normal 10 2 2 4 5 3 3" xfId="9321"/>
    <cellStyle name="Normal 10 2 2 4 5 4" xfId="9322"/>
    <cellStyle name="Normal 10 2 2 4 5 4 2" xfId="9323"/>
    <cellStyle name="Normal 10 2 2 4 5 5" xfId="9324"/>
    <cellStyle name="Normal 10 2 2 4 6" xfId="9325"/>
    <cellStyle name="Normal 10 2 2 4 6 2" xfId="9326"/>
    <cellStyle name="Normal 10 2 2 4 6 2 2" xfId="9327"/>
    <cellStyle name="Normal 10 2 2 4 6 2 2 2" xfId="9328"/>
    <cellStyle name="Normal 10 2 2 4 6 2 3" xfId="9329"/>
    <cellStyle name="Normal 10 2 2 4 6 3" xfId="9330"/>
    <cellStyle name="Normal 10 2 2 4 6 3 2" xfId="9331"/>
    <cellStyle name="Normal 10 2 2 4 6 4" xfId="9332"/>
    <cellStyle name="Normal 10 2 2 4 7" xfId="9333"/>
    <cellStyle name="Normal 10 2 2 4 7 2" xfId="9334"/>
    <cellStyle name="Normal 10 2 2 4 7 2 2" xfId="9335"/>
    <cellStyle name="Normal 10 2 2 4 7 3" xfId="9336"/>
    <cellStyle name="Normal 10 2 2 4 8" xfId="9337"/>
    <cellStyle name="Normal 10 2 2 4 8 2" xfId="9338"/>
    <cellStyle name="Normal 10 2 2 4 9" xfId="9339"/>
    <cellStyle name="Normal 10 2 2 4 9 2" xfId="9340"/>
    <cellStyle name="Normal 10 2 2 5" xfId="9341"/>
    <cellStyle name="Normal 10 2 2 5 10" xfId="9342"/>
    <cellStyle name="Normal 10 2 2 5 11" xfId="29074"/>
    <cellStyle name="Normal 10 2 2 5 2" xfId="9343"/>
    <cellStyle name="Normal 10 2 2 5 2 2" xfId="9344"/>
    <cellStyle name="Normal 10 2 2 5 2 2 2" xfId="9345"/>
    <cellStyle name="Normal 10 2 2 5 2 2 2 2" xfId="9346"/>
    <cellStyle name="Normal 10 2 2 5 2 2 2 2 2" xfId="9347"/>
    <cellStyle name="Normal 10 2 2 5 2 2 2 2 2 2" xfId="9348"/>
    <cellStyle name="Normal 10 2 2 5 2 2 2 2 3" xfId="9349"/>
    <cellStyle name="Normal 10 2 2 5 2 2 2 3" xfId="9350"/>
    <cellStyle name="Normal 10 2 2 5 2 2 2 3 2" xfId="9351"/>
    <cellStyle name="Normal 10 2 2 5 2 2 2 4" xfId="9352"/>
    <cellStyle name="Normal 10 2 2 5 2 2 3" xfId="9353"/>
    <cellStyle name="Normal 10 2 2 5 2 2 3 2" xfId="9354"/>
    <cellStyle name="Normal 10 2 2 5 2 2 3 2 2" xfId="9355"/>
    <cellStyle name="Normal 10 2 2 5 2 2 3 3" xfId="9356"/>
    <cellStyle name="Normal 10 2 2 5 2 2 4" xfId="9357"/>
    <cellStyle name="Normal 10 2 2 5 2 2 4 2" xfId="9358"/>
    <cellStyle name="Normal 10 2 2 5 2 2 5" xfId="9359"/>
    <cellStyle name="Normal 10 2 2 5 2 3" xfId="9360"/>
    <cellStyle name="Normal 10 2 2 5 2 3 2" xfId="9361"/>
    <cellStyle name="Normal 10 2 2 5 2 3 2 2" xfId="9362"/>
    <cellStyle name="Normal 10 2 2 5 2 3 2 2 2" xfId="9363"/>
    <cellStyle name="Normal 10 2 2 5 2 3 2 2 2 2" xfId="9364"/>
    <cellStyle name="Normal 10 2 2 5 2 3 2 2 3" xfId="9365"/>
    <cellStyle name="Normal 10 2 2 5 2 3 2 3" xfId="9366"/>
    <cellStyle name="Normal 10 2 2 5 2 3 2 3 2" xfId="9367"/>
    <cellStyle name="Normal 10 2 2 5 2 3 2 4" xfId="9368"/>
    <cellStyle name="Normal 10 2 2 5 2 3 3" xfId="9369"/>
    <cellStyle name="Normal 10 2 2 5 2 3 3 2" xfId="9370"/>
    <cellStyle name="Normal 10 2 2 5 2 3 3 2 2" xfId="9371"/>
    <cellStyle name="Normal 10 2 2 5 2 3 3 3" xfId="9372"/>
    <cellStyle name="Normal 10 2 2 5 2 3 4" xfId="9373"/>
    <cellStyle name="Normal 10 2 2 5 2 3 4 2" xfId="9374"/>
    <cellStyle name="Normal 10 2 2 5 2 3 5" xfId="9375"/>
    <cellStyle name="Normal 10 2 2 5 2 4" xfId="9376"/>
    <cellStyle name="Normal 10 2 2 5 2 4 2" xfId="9377"/>
    <cellStyle name="Normal 10 2 2 5 2 4 2 2" xfId="9378"/>
    <cellStyle name="Normal 10 2 2 5 2 4 2 2 2" xfId="9379"/>
    <cellStyle name="Normal 10 2 2 5 2 4 2 3" xfId="9380"/>
    <cellStyle name="Normal 10 2 2 5 2 4 3" xfId="9381"/>
    <cellStyle name="Normal 10 2 2 5 2 4 3 2" xfId="9382"/>
    <cellStyle name="Normal 10 2 2 5 2 4 4" xfId="9383"/>
    <cellStyle name="Normal 10 2 2 5 2 5" xfId="9384"/>
    <cellStyle name="Normal 10 2 2 5 2 5 2" xfId="9385"/>
    <cellStyle name="Normal 10 2 2 5 2 5 2 2" xfId="9386"/>
    <cellStyle name="Normal 10 2 2 5 2 5 3" xfId="9387"/>
    <cellStyle name="Normal 10 2 2 5 2 6" xfId="9388"/>
    <cellStyle name="Normal 10 2 2 5 2 6 2" xfId="9389"/>
    <cellStyle name="Normal 10 2 2 5 2 7" xfId="9390"/>
    <cellStyle name="Normal 10 2 2 5 2 8" xfId="29075"/>
    <cellStyle name="Normal 10 2 2 5 3" xfId="9391"/>
    <cellStyle name="Normal 10 2 2 5 3 2" xfId="9392"/>
    <cellStyle name="Normal 10 2 2 5 3 2 2" xfId="9393"/>
    <cellStyle name="Normal 10 2 2 5 3 2 2 2" xfId="9394"/>
    <cellStyle name="Normal 10 2 2 5 3 2 2 2 2" xfId="9395"/>
    <cellStyle name="Normal 10 2 2 5 3 2 2 3" xfId="9396"/>
    <cellStyle name="Normal 10 2 2 5 3 2 3" xfId="9397"/>
    <cellStyle name="Normal 10 2 2 5 3 2 3 2" xfId="9398"/>
    <cellStyle name="Normal 10 2 2 5 3 2 4" xfId="9399"/>
    <cellStyle name="Normal 10 2 2 5 3 3" xfId="9400"/>
    <cellStyle name="Normal 10 2 2 5 3 3 2" xfId="9401"/>
    <cellStyle name="Normal 10 2 2 5 3 3 2 2" xfId="9402"/>
    <cellStyle name="Normal 10 2 2 5 3 3 3" xfId="9403"/>
    <cellStyle name="Normal 10 2 2 5 3 4" xfId="9404"/>
    <cellStyle name="Normal 10 2 2 5 3 4 2" xfId="9405"/>
    <cellStyle name="Normal 10 2 2 5 3 5" xfId="9406"/>
    <cellStyle name="Normal 10 2 2 5 4" xfId="9407"/>
    <cellStyle name="Normal 10 2 2 5 4 2" xfId="9408"/>
    <cellStyle name="Normal 10 2 2 5 4 2 2" xfId="9409"/>
    <cellStyle name="Normal 10 2 2 5 4 2 2 2" xfId="9410"/>
    <cellStyle name="Normal 10 2 2 5 4 2 2 2 2" xfId="9411"/>
    <cellStyle name="Normal 10 2 2 5 4 2 2 3" xfId="9412"/>
    <cellStyle name="Normal 10 2 2 5 4 2 3" xfId="9413"/>
    <cellStyle name="Normal 10 2 2 5 4 2 3 2" xfId="9414"/>
    <cellStyle name="Normal 10 2 2 5 4 2 4" xfId="9415"/>
    <cellStyle name="Normal 10 2 2 5 4 3" xfId="9416"/>
    <cellStyle name="Normal 10 2 2 5 4 3 2" xfId="9417"/>
    <cellStyle name="Normal 10 2 2 5 4 3 2 2" xfId="9418"/>
    <cellStyle name="Normal 10 2 2 5 4 3 3" xfId="9419"/>
    <cellStyle name="Normal 10 2 2 5 4 4" xfId="9420"/>
    <cellStyle name="Normal 10 2 2 5 4 4 2" xfId="9421"/>
    <cellStyle name="Normal 10 2 2 5 4 5" xfId="9422"/>
    <cellStyle name="Normal 10 2 2 5 5" xfId="9423"/>
    <cellStyle name="Normal 10 2 2 5 5 2" xfId="9424"/>
    <cellStyle name="Normal 10 2 2 5 5 2 2" xfId="9425"/>
    <cellStyle name="Normal 10 2 2 5 5 2 2 2" xfId="9426"/>
    <cellStyle name="Normal 10 2 2 5 5 2 2 2 2" xfId="9427"/>
    <cellStyle name="Normal 10 2 2 5 5 2 2 3" xfId="9428"/>
    <cellStyle name="Normal 10 2 2 5 5 2 3" xfId="9429"/>
    <cellStyle name="Normal 10 2 2 5 5 2 3 2" xfId="9430"/>
    <cellStyle name="Normal 10 2 2 5 5 2 4" xfId="9431"/>
    <cellStyle name="Normal 10 2 2 5 5 3" xfId="9432"/>
    <cellStyle name="Normal 10 2 2 5 5 3 2" xfId="9433"/>
    <cellStyle name="Normal 10 2 2 5 5 3 2 2" xfId="9434"/>
    <cellStyle name="Normal 10 2 2 5 5 3 3" xfId="9435"/>
    <cellStyle name="Normal 10 2 2 5 5 4" xfId="9436"/>
    <cellStyle name="Normal 10 2 2 5 5 4 2" xfId="9437"/>
    <cellStyle name="Normal 10 2 2 5 5 5" xfId="9438"/>
    <cellStyle name="Normal 10 2 2 5 6" xfId="9439"/>
    <cellStyle name="Normal 10 2 2 5 6 2" xfId="9440"/>
    <cellStyle name="Normal 10 2 2 5 6 2 2" xfId="9441"/>
    <cellStyle name="Normal 10 2 2 5 6 2 2 2" xfId="9442"/>
    <cellStyle name="Normal 10 2 2 5 6 2 3" xfId="9443"/>
    <cellStyle name="Normal 10 2 2 5 6 3" xfId="9444"/>
    <cellStyle name="Normal 10 2 2 5 6 3 2" xfId="9445"/>
    <cellStyle name="Normal 10 2 2 5 6 4" xfId="9446"/>
    <cellStyle name="Normal 10 2 2 5 7" xfId="9447"/>
    <cellStyle name="Normal 10 2 2 5 7 2" xfId="9448"/>
    <cellStyle name="Normal 10 2 2 5 7 2 2" xfId="9449"/>
    <cellStyle name="Normal 10 2 2 5 7 3" xfId="9450"/>
    <cellStyle name="Normal 10 2 2 5 8" xfId="9451"/>
    <cellStyle name="Normal 10 2 2 5 8 2" xfId="9452"/>
    <cellStyle name="Normal 10 2 2 5 9" xfId="9453"/>
    <cellStyle name="Normal 10 2 2 5 9 2" xfId="9454"/>
    <cellStyle name="Normal 10 2 2 6" xfId="9455"/>
    <cellStyle name="Normal 10 2 2 6 2" xfId="9456"/>
    <cellStyle name="Normal 10 2 2 6 2 2" xfId="9457"/>
    <cellStyle name="Normal 10 2 2 6 2 2 2" xfId="9458"/>
    <cellStyle name="Normal 10 2 2 6 2 2 2 2" xfId="9459"/>
    <cellStyle name="Normal 10 2 2 6 2 2 2 2 2" xfId="9460"/>
    <cellStyle name="Normal 10 2 2 6 2 2 2 3" xfId="9461"/>
    <cellStyle name="Normal 10 2 2 6 2 2 3" xfId="9462"/>
    <cellStyle name="Normal 10 2 2 6 2 2 3 2" xfId="9463"/>
    <cellStyle name="Normal 10 2 2 6 2 2 4" xfId="9464"/>
    <cellStyle name="Normal 10 2 2 6 2 3" xfId="9465"/>
    <cellStyle name="Normal 10 2 2 6 2 3 2" xfId="9466"/>
    <cellStyle name="Normal 10 2 2 6 2 3 2 2" xfId="9467"/>
    <cellStyle name="Normal 10 2 2 6 2 3 3" xfId="9468"/>
    <cellStyle name="Normal 10 2 2 6 2 4" xfId="9469"/>
    <cellStyle name="Normal 10 2 2 6 2 4 2" xfId="9470"/>
    <cellStyle name="Normal 10 2 2 6 2 5" xfId="9471"/>
    <cellStyle name="Normal 10 2 2 6 3" xfId="9472"/>
    <cellStyle name="Normal 10 2 2 6 3 2" xfId="9473"/>
    <cellStyle name="Normal 10 2 2 6 3 2 2" xfId="9474"/>
    <cellStyle name="Normal 10 2 2 6 3 2 2 2" xfId="9475"/>
    <cellStyle name="Normal 10 2 2 6 3 2 2 2 2" xfId="9476"/>
    <cellStyle name="Normal 10 2 2 6 3 2 2 3" xfId="9477"/>
    <cellStyle name="Normal 10 2 2 6 3 2 3" xfId="9478"/>
    <cellStyle name="Normal 10 2 2 6 3 2 3 2" xfId="9479"/>
    <cellStyle name="Normal 10 2 2 6 3 2 4" xfId="9480"/>
    <cellStyle name="Normal 10 2 2 6 3 3" xfId="9481"/>
    <cellStyle name="Normal 10 2 2 6 3 3 2" xfId="9482"/>
    <cellStyle name="Normal 10 2 2 6 3 3 2 2" xfId="9483"/>
    <cellStyle name="Normal 10 2 2 6 3 3 3" xfId="9484"/>
    <cellStyle name="Normal 10 2 2 6 3 4" xfId="9485"/>
    <cellStyle name="Normal 10 2 2 6 3 4 2" xfId="9486"/>
    <cellStyle name="Normal 10 2 2 6 3 5" xfId="9487"/>
    <cellStyle name="Normal 10 2 2 6 4" xfId="9488"/>
    <cellStyle name="Normal 10 2 2 6 4 2" xfId="9489"/>
    <cellStyle name="Normal 10 2 2 6 4 2 2" xfId="9490"/>
    <cellStyle name="Normal 10 2 2 6 4 2 2 2" xfId="9491"/>
    <cellStyle name="Normal 10 2 2 6 4 2 3" xfId="9492"/>
    <cellStyle name="Normal 10 2 2 6 4 3" xfId="9493"/>
    <cellStyle name="Normal 10 2 2 6 4 3 2" xfId="9494"/>
    <cellStyle name="Normal 10 2 2 6 4 4" xfId="9495"/>
    <cellStyle name="Normal 10 2 2 6 5" xfId="9496"/>
    <cellStyle name="Normal 10 2 2 6 5 2" xfId="9497"/>
    <cellStyle name="Normal 10 2 2 6 5 2 2" xfId="9498"/>
    <cellStyle name="Normal 10 2 2 6 5 3" xfId="9499"/>
    <cellStyle name="Normal 10 2 2 6 6" xfId="9500"/>
    <cellStyle name="Normal 10 2 2 6 6 2" xfId="9501"/>
    <cellStyle name="Normal 10 2 2 6 7" xfId="9502"/>
    <cellStyle name="Normal 10 2 2 6 8" xfId="29076"/>
    <cellStyle name="Normal 10 2 2 7" xfId="9503"/>
    <cellStyle name="Normal 10 2 2 7 2" xfId="9504"/>
    <cellStyle name="Normal 10 2 2 7 2 2" xfId="9505"/>
    <cellStyle name="Normal 10 2 2 7 2 2 2" xfId="9506"/>
    <cellStyle name="Normal 10 2 2 7 2 2 2 2" xfId="9507"/>
    <cellStyle name="Normal 10 2 2 7 2 2 3" xfId="9508"/>
    <cellStyle name="Normal 10 2 2 7 2 3" xfId="9509"/>
    <cellStyle name="Normal 10 2 2 7 2 3 2" xfId="9510"/>
    <cellStyle name="Normal 10 2 2 7 2 4" xfId="9511"/>
    <cellStyle name="Normal 10 2 2 7 3" xfId="9512"/>
    <cellStyle name="Normal 10 2 2 7 3 2" xfId="9513"/>
    <cellStyle name="Normal 10 2 2 7 3 2 2" xfId="9514"/>
    <cellStyle name="Normal 10 2 2 7 3 3" xfId="9515"/>
    <cellStyle name="Normal 10 2 2 7 4" xfId="9516"/>
    <cellStyle name="Normal 10 2 2 7 4 2" xfId="9517"/>
    <cellStyle name="Normal 10 2 2 7 5" xfId="9518"/>
    <cellStyle name="Normal 10 2 2 8" xfId="9519"/>
    <cellStyle name="Normal 10 2 2 8 2" xfId="9520"/>
    <cellStyle name="Normal 10 2 2 8 2 2" xfId="9521"/>
    <cellStyle name="Normal 10 2 2 8 2 2 2" xfId="9522"/>
    <cellStyle name="Normal 10 2 2 8 2 2 2 2" xfId="9523"/>
    <cellStyle name="Normal 10 2 2 8 2 2 3" xfId="9524"/>
    <cellStyle name="Normal 10 2 2 8 2 3" xfId="9525"/>
    <cellStyle name="Normal 10 2 2 8 2 3 2" xfId="9526"/>
    <cellStyle name="Normal 10 2 2 8 2 4" xfId="9527"/>
    <cellStyle name="Normal 10 2 2 8 3" xfId="9528"/>
    <cellStyle name="Normal 10 2 2 8 3 2" xfId="9529"/>
    <cellStyle name="Normal 10 2 2 8 3 2 2" xfId="9530"/>
    <cellStyle name="Normal 10 2 2 8 3 3" xfId="9531"/>
    <cellStyle name="Normal 10 2 2 8 4" xfId="9532"/>
    <cellStyle name="Normal 10 2 2 8 4 2" xfId="9533"/>
    <cellStyle name="Normal 10 2 2 8 5" xfId="9534"/>
    <cellStyle name="Normal 10 2 2 9" xfId="9535"/>
    <cellStyle name="Normal 10 2 2 9 2" xfId="9536"/>
    <cellStyle name="Normal 10 2 2 9 2 2" xfId="9537"/>
    <cellStyle name="Normal 10 2 2 9 2 2 2" xfId="9538"/>
    <cellStyle name="Normal 10 2 2 9 2 2 2 2" xfId="9539"/>
    <cellStyle name="Normal 10 2 2 9 2 2 3" xfId="9540"/>
    <cellStyle name="Normal 10 2 2 9 2 3" xfId="9541"/>
    <cellStyle name="Normal 10 2 2 9 2 3 2" xfId="9542"/>
    <cellStyle name="Normal 10 2 2 9 2 4" xfId="9543"/>
    <cellStyle name="Normal 10 2 2 9 3" xfId="9544"/>
    <cellStyle name="Normal 10 2 2 9 3 2" xfId="9545"/>
    <cellStyle name="Normal 10 2 2 9 3 2 2" xfId="9546"/>
    <cellStyle name="Normal 10 2 2 9 3 3" xfId="9547"/>
    <cellStyle name="Normal 10 2 2 9 4" xfId="9548"/>
    <cellStyle name="Normal 10 2 2 9 4 2" xfId="9549"/>
    <cellStyle name="Normal 10 2 2 9 5" xfId="9550"/>
    <cellStyle name="Normal 10 2 3" xfId="9551"/>
    <cellStyle name="Normal 10 2 3 10" xfId="9552"/>
    <cellStyle name="Normal 10 2 3 10 2" xfId="9553"/>
    <cellStyle name="Normal 10 2 3 11" xfId="9554"/>
    <cellStyle name="Normal 10 2 3 11 2" xfId="9555"/>
    <cellStyle name="Normal 10 2 3 12" xfId="9556"/>
    <cellStyle name="Normal 10 2 3 13" xfId="29077"/>
    <cellStyle name="Normal 10 2 3 2" xfId="9557"/>
    <cellStyle name="Normal 10 2 3 2 10" xfId="9558"/>
    <cellStyle name="Normal 10 2 3 2 11" xfId="29078"/>
    <cellStyle name="Normal 10 2 3 2 2" xfId="9559"/>
    <cellStyle name="Normal 10 2 3 2 2 2" xfId="9560"/>
    <cellStyle name="Normal 10 2 3 2 2 2 2" xfId="9561"/>
    <cellStyle name="Normal 10 2 3 2 2 2 2 2" xfId="9562"/>
    <cellStyle name="Normal 10 2 3 2 2 2 2 2 2" xfId="9563"/>
    <cellStyle name="Normal 10 2 3 2 2 2 2 2 2 2" xfId="9564"/>
    <cellStyle name="Normal 10 2 3 2 2 2 2 2 3" xfId="9565"/>
    <cellStyle name="Normal 10 2 3 2 2 2 2 3" xfId="9566"/>
    <cellStyle name="Normal 10 2 3 2 2 2 2 3 2" xfId="9567"/>
    <cellStyle name="Normal 10 2 3 2 2 2 2 4" xfId="9568"/>
    <cellStyle name="Normal 10 2 3 2 2 2 3" xfId="9569"/>
    <cellStyle name="Normal 10 2 3 2 2 2 3 2" xfId="9570"/>
    <cellStyle name="Normal 10 2 3 2 2 2 3 2 2" xfId="9571"/>
    <cellStyle name="Normal 10 2 3 2 2 2 3 3" xfId="9572"/>
    <cellStyle name="Normal 10 2 3 2 2 2 4" xfId="9573"/>
    <cellStyle name="Normal 10 2 3 2 2 2 4 2" xfId="9574"/>
    <cellStyle name="Normal 10 2 3 2 2 2 5" xfId="9575"/>
    <cellStyle name="Normal 10 2 3 2 2 3" xfId="9576"/>
    <cellStyle name="Normal 10 2 3 2 2 3 2" xfId="9577"/>
    <cellStyle name="Normal 10 2 3 2 2 3 2 2" xfId="9578"/>
    <cellStyle name="Normal 10 2 3 2 2 3 2 2 2" xfId="9579"/>
    <cellStyle name="Normal 10 2 3 2 2 3 2 2 2 2" xfId="9580"/>
    <cellStyle name="Normal 10 2 3 2 2 3 2 2 3" xfId="9581"/>
    <cellStyle name="Normal 10 2 3 2 2 3 2 3" xfId="9582"/>
    <cellStyle name="Normal 10 2 3 2 2 3 2 3 2" xfId="9583"/>
    <cellStyle name="Normal 10 2 3 2 2 3 2 4" xfId="9584"/>
    <cellStyle name="Normal 10 2 3 2 2 3 3" xfId="9585"/>
    <cellStyle name="Normal 10 2 3 2 2 3 3 2" xfId="9586"/>
    <cellStyle name="Normal 10 2 3 2 2 3 3 2 2" xfId="9587"/>
    <cellStyle name="Normal 10 2 3 2 2 3 3 3" xfId="9588"/>
    <cellStyle name="Normal 10 2 3 2 2 3 4" xfId="9589"/>
    <cellStyle name="Normal 10 2 3 2 2 3 4 2" xfId="9590"/>
    <cellStyle name="Normal 10 2 3 2 2 3 5" xfId="9591"/>
    <cellStyle name="Normal 10 2 3 2 2 4" xfId="9592"/>
    <cellStyle name="Normal 10 2 3 2 2 4 2" xfId="9593"/>
    <cellStyle name="Normal 10 2 3 2 2 4 2 2" xfId="9594"/>
    <cellStyle name="Normal 10 2 3 2 2 4 2 2 2" xfId="9595"/>
    <cellStyle name="Normal 10 2 3 2 2 4 2 3" xfId="9596"/>
    <cellStyle name="Normal 10 2 3 2 2 4 3" xfId="9597"/>
    <cellStyle name="Normal 10 2 3 2 2 4 3 2" xfId="9598"/>
    <cellStyle name="Normal 10 2 3 2 2 4 4" xfId="9599"/>
    <cellStyle name="Normal 10 2 3 2 2 5" xfId="9600"/>
    <cellStyle name="Normal 10 2 3 2 2 5 2" xfId="9601"/>
    <cellStyle name="Normal 10 2 3 2 2 5 2 2" xfId="9602"/>
    <cellStyle name="Normal 10 2 3 2 2 5 3" xfId="9603"/>
    <cellStyle name="Normal 10 2 3 2 2 6" xfId="9604"/>
    <cellStyle name="Normal 10 2 3 2 2 6 2" xfId="9605"/>
    <cellStyle name="Normal 10 2 3 2 2 7" xfId="9606"/>
    <cellStyle name="Normal 10 2 3 2 2 8" xfId="29079"/>
    <cellStyle name="Normal 10 2 3 2 3" xfId="9607"/>
    <cellStyle name="Normal 10 2 3 2 3 2" xfId="9608"/>
    <cellStyle name="Normal 10 2 3 2 3 2 2" xfId="9609"/>
    <cellStyle name="Normal 10 2 3 2 3 2 2 2" xfId="9610"/>
    <cellStyle name="Normal 10 2 3 2 3 2 2 2 2" xfId="9611"/>
    <cellStyle name="Normal 10 2 3 2 3 2 2 3" xfId="9612"/>
    <cellStyle name="Normal 10 2 3 2 3 2 3" xfId="9613"/>
    <cellStyle name="Normal 10 2 3 2 3 2 3 2" xfId="9614"/>
    <cellStyle name="Normal 10 2 3 2 3 2 4" xfId="9615"/>
    <cellStyle name="Normal 10 2 3 2 3 3" xfId="9616"/>
    <cellStyle name="Normal 10 2 3 2 3 3 2" xfId="9617"/>
    <cellStyle name="Normal 10 2 3 2 3 3 2 2" xfId="9618"/>
    <cellStyle name="Normal 10 2 3 2 3 3 3" xfId="9619"/>
    <cellStyle name="Normal 10 2 3 2 3 4" xfId="9620"/>
    <cellStyle name="Normal 10 2 3 2 3 4 2" xfId="9621"/>
    <cellStyle name="Normal 10 2 3 2 3 5" xfId="9622"/>
    <cellStyle name="Normal 10 2 3 2 4" xfId="9623"/>
    <cellStyle name="Normal 10 2 3 2 4 2" xfId="9624"/>
    <cellStyle name="Normal 10 2 3 2 4 2 2" xfId="9625"/>
    <cellStyle name="Normal 10 2 3 2 4 2 2 2" xfId="9626"/>
    <cellStyle name="Normal 10 2 3 2 4 2 2 2 2" xfId="9627"/>
    <cellStyle name="Normal 10 2 3 2 4 2 2 3" xfId="9628"/>
    <cellStyle name="Normal 10 2 3 2 4 2 3" xfId="9629"/>
    <cellStyle name="Normal 10 2 3 2 4 2 3 2" xfId="9630"/>
    <cellStyle name="Normal 10 2 3 2 4 2 4" xfId="9631"/>
    <cellStyle name="Normal 10 2 3 2 4 3" xfId="9632"/>
    <cellStyle name="Normal 10 2 3 2 4 3 2" xfId="9633"/>
    <cellStyle name="Normal 10 2 3 2 4 3 2 2" xfId="9634"/>
    <cellStyle name="Normal 10 2 3 2 4 3 3" xfId="9635"/>
    <cellStyle name="Normal 10 2 3 2 4 4" xfId="9636"/>
    <cellStyle name="Normal 10 2 3 2 4 4 2" xfId="9637"/>
    <cellStyle name="Normal 10 2 3 2 4 5" xfId="9638"/>
    <cellStyle name="Normal 10 2 3 2 5" xfId="9639"/>
    <cellStyle name="Normal 10 2 3 2 5 2" xfId="9640"/>
    <cellStyle name="Normal 10 2 3 2 5 2 2" xfId="9641"/>
    <cellStyle name="Normal 10 2 3 2 5 2 2 2" xfId="9642"/>
    <cellStyle name="Normal 10 2 3 2 5 2 2 2 2" xfId="9643"/>
    <cellStyle name="Normal 10 2 3 2 5 2 2 3" xfId="9644"/>
    <cellStyle name="Normal 10 2 3 2 5 2 3" xfId="9645"/>
    <cellStyle name="Normal 10 2 3 2 5 2 3 2" xfId="9646"/>
    <cellStyle name="Normal 10 2 3 2 5 2 4" xfId="9647"/>
    <cellStyle name="Normal 10 2 3 2 5 3" xfId="9648"/>
    <cellStyle name="Normal 10 2 3 2 5 3 2" xfId="9649"/>
    <cellStyle name="Normal 10 2 3 2 5 3 2 2" xfId="9650"/>
    <cellStyle name="Normal 10 2 3 2 5 3 3" xfId="9651"/>
    <cellStyle name="Normal 10 2 3 2 5 4" xfId="9652"/>
    <cellStyle name="Normal 10 2 3 2 5 4 2" xfId="9653"/>
    <cellStyle name="Normal 10 2 3 2 5 5" xfId="9654"/>
    <cellStyle name="Normal 10 2 3 2 6" xfId="9655"/>
    <cellStyle name="Normal 10 2 3 2 6 2" xfId="9656"/>
    <cellStyle name="Normal 10 2 3 2 6 2 2" xfId="9657"/>
    <cellStyle name="Normal 10 2 3 2 6 2 2 2" xfId="9658"/>
    <cellStyle name="Normal 10 2 3 2 6 2 3" xfId="9659"/>
    <cellStyle name="Normal 10 2 3 2 6 3" xfId="9660"/>
    <cellStyle name="Normal 10 2 3 2 6 3 2" xfId="9661"/>
    <cellStyle name="Normal 10 2 3 2 6 4" xfId="9662"/>
    <cellStyle name="Normal 10 2 3 2 7" xfId="9663"/>
    <cellStyle name="Normal 10 2 3 2 7 2" xfId="9664"/>
    <cellStyle name="Normal 10 2 3 2 7 2 2" xfId="9665"/>
    <cellStyle name="Normal 10 2 3 2 7 3" xfId="9666"/>
    <cellStyle name="Normal 10 2 3 2 8" xfId="9667"/>
    <cellStyle name="Normal 10 2 3 2 8 2" xfId="9668"/>
    <cellStyle name="Normal 10 2 3 2 9" xfId="9669"/>
    <cellStyle name="Normal 10 2 3 2 9 2" xfId="9670"/>
    <cellStyle name="Normal 10 2 3 3" xfId="9671"/>
    <cellStyle name="Normal 10 2 3 3 10" xfId="9672"/>
    <cellStyle name="Normal 10 2 3 3 11" xfId="29080"/>
    <cellStyle name="Normal 10 2 3 3 2" xfId="9673"/>
    <cellStyle name="Normal 10 2 3 3 2 2" xfId="9674"/>
    <cellStyle name="Normal 10 2 3 3 2 2 2" xfId="9675"/>
    <cellStyle name="Normal 10 2 3 3 2 2 2 2" xfId="9676"/>
    <cellStyle name="Normal 10 2 3 3 2 2 2 2 2" xfId="9677"/>
    <cellStyle name="Normal 10 2 3 3 2 2 2 2 2 2" xfId="9678"/>
    <cellStyle name="Normal 10 2 3 3 2 2 2 2 3" xfId="9679"/>
    <cellStyle name="Normal 10 2 3 3 2 2 2 3" xfId="9680"/>
    <cellStyle name="Normal 10 2 3 3 2 2 2 3 2" xfId="9681"/>
    <cellStyle name="Normal 10 2 3 3 2 2 2 4" xfId="9682"/>
    <cellStyle name="Normal 10 2 3 3 2 2 3" xfId="9683"/>
    <cellStyle name="Normal 10 2 3 3 2 2 3 2" xfId="9684"/>
    <cellStyle name="Normal 10 2 3 3 2 2 3 2 2" xfId="9685"/>
    <cellStyle name="Normal 10 2 3 3 2 2 3 3" xfId="9686"/>
    <cellStyle name="Normal 10 2 3 3 2 2 4" xfId="9687"/>
    <cellStyle name="Normal 10 2 3 3 2 2 4 2" xfId="9688"/>
    <cellStyle name="Normal 10 2 3 3 2 2 5" xfId="9689"/>
    <cellStyle name="Normal 10 2 3 3 2 3" xfId="9690"/>
    <cellStyle name="Normal 10 2 3 3 2 3 2" xfId="9691"/>
    <cellStyle name="Normal 10 2 3 3 2 3 2 2" xfId="9692"/>
    <cellStyle name="Normal 10 2 3 3 2 3 2 2 2" xfId="9693"/>
    <cellStyle name="Normal 10 2 3 3 2 3 2 2 2 2" xfId="9694"/>
    <cellStyle name="Normal 10 2 3 3 2 3 2 2 3" xfId="9695"/>
    <cellStyle name="Normal 10 2 3 3 2 3 2 3" xfId="9696"/>
    <cellStyle name="Normal 10 2 3 3 2 3 2 3 2" xfId="9697"/>
    <cellStyle name="Normal 10 2 3 3 2 3 2 4" xfId="9698"/>
    <cellStyle name="Normal 10 2 3 3 2 3 3" xfId="9699"/>
    <cellStyle name="Normal 10 2 3 3 2 3 3 2" xfId="9700"/>
    <cellStyle name="Normal 10 2 3 3 2 3 3 2 2" xfId="9701"/>
    <cellStyle name="Normal 10 2 3 3 2 3 3 3" xfId="9702"/>
    <cellStyle name="Normal 10 2 3 3 2 3 4" xfId="9703"/>
    <cellStyle name="Normal 10 2 3 3 2 3 4 2" xfId="9704"/>
    <cellStyle name="Normal 10 2 3 3 2 3 5" xfId="9705"/>
    <cellStyle name="Normal 10 2 3 3 2 4" xfId="9706"/>
    <cellStyle name="Normal 10 2 3 3 2 4 2" xfId="9707"/>
    <cellStyle name="Normal 10 2 3 3 2 4 2 2" xfId="9708"/>
    <cellStyle name="Normal 10 2 3 3 2 4 2 2 2" xfId="9709"/>
    <cellStyle name="Normal 10 2 3 3 2 4 2 3" xfId="9710"/>
    <cellStyle name="Normal 10 2 3 3 2 4 3" xfId="9711"/>
    <cellStyle name="Normal 10 2 3 3 2 4 3 2" xfId="9712"/>
    <cellStyle name="Normal 10 2 3 3 2 4 4" xfId="9713"/>
    <cellStyle name="Normal 10 2 3 3 2 5" xfId="9714"/>
    <cellStyle name="Normal 10 2 3 3 2 5 2" xfId="9715"/>
    <cellStyle name="Normal 10 2 3 3 2 5 2 2" xfId="9716"/>
    <cellStyle name="Normal 10 2 3 3 2 5 3" xfId="9717"/>
    <cellStyle name="Normal 10 2 3 3 2 6" xfId="9718"/>
    <cellStyle name="Normal 10 2 3 3 2 6 2" xfId="9719"/>
    <cellStyle name="Normal 10 2 3 3 2 7" xfId="9720"/>
    <cellStyle name="Normal 10 2 3 3 2 8" xfId="29081"/>
    <cellStyle name="Normal 10 2 3 3 3" xfId="9721"/>
    <cellStyle name="Normal 10 2 3 3 3 2" xfId="9722"/>
    <cellStyle name="Normal 10 2 3 3 3 2 2" xfId="9723"/>
    <cellStyle name="Normal 10 2 3 3 3 2 2 2" xfId="9724"/>
    <cellStyle name="Normal 10 2 3 3 3 2 2 2 2" xfId="9725"/>
    <cellStyle name="Normal 10 2 3 3 3 2 2 3" xfId="9726"/>
    <cellStyle name="Normal 10 2 3 3 3 2 3" xfId="9727"/>
    <cellStyle name="Normal 10 2 3 3 3 2 3 2" xfId="9728"/>
    <cellStyle name="Normal 10 2 3 3 3 2 4" xfId="9729"/>
    <cellStyle name="Normal 10 2 3 3 3 3" xfId="9730"/>
    <cellStyle name="Normal 10 2 3 3 3 3 2" xfId="9731"/>
    <cellStyle name="Normal 10 2 3 3 3 3 2 2" xfId="9732"/>
    <cellStyle name="Normal 10 2 3 3 3 3 3" xfId="9733"/>
    <cellStyle name="Normal 10 2 3 3 3 4" xfId="9734"/>
    <cellStyle name="Normal 10 2 3 3 3 4 2" xfId="9735"/>
    <cellStyle name="Normal 10 2 3 3 3 5" xfId="9736"/>
    <cellStyle name="Normal 10 2 3 3 4" xfId="9737"/>
    <cellStyle name="Normal 10 2 3 3 4 2" xfId="9738"/>
    <cellStyle name="Normal 10 2 3 3 4 2 2" xfId="9739"/>
    <cellStyle name="Normal 10 2 3 3 4 2 2 2" xfId="9740"/>
    <cellStyle name="Normal 10 2 3 3 4 2 2 2 2" xfId="9741"/>
    <cellStyle name="Normal 10 2 3 3 4 2 2 3" xfId="9742"/>
    <cellStyle name="Normal 10 2 3 3 4 2 3" xfId="9743"/>
    <cellStyle name="Normal 10 2 3 3 4 2 3 2" xfId="9744"/>
    <cellStyle name="Normal 10 2 3 3 4 2 4" xfId="9745"/>
    <cellStyle name="Normal 10 2 3 3 4 3" xfId="9746"/>
    <cellStyle name="Normal 10 2 3 3 4 3 2" xfId="9747"/>
    <cellStyle name="Normal 10 2 3 3 4 3 2 2" xfId="9748"/>
    <cellStyle name="Normal 10 2 3 3 4 3 3" xfId="9749"/>
    <cellStyle name="Normal 10 2 3 3 4 4" xfId="9750"/>
    <cellStyle name="Normal 10 2 3 3 4 4 2" xfId="9751"/>
    <cellStyle name="Normal 10 2 3 3 4 5" xfId="9752"/>
    <cellStyle name="Normal 10 2 3 3 5" xfId="9753"/>
    <cellStyle name="Normal 10 2 3 3 5 2" xfId="9754"/>
    <cellStyle name="Normal 10 2 3 3 5 2 2" xfId="9755"/>
    <cellStyle name="Normal 10 2 3 3 5 2 2 2" xfId="9756"/>
    <cellStyle name="Normal 10 2 3 3 5 2 2 2 2" xfId="9757"/>
    <cellStyle name="Normal 10 2 3 3 5 2 2 3" xfId="9758"/>
    <cellStyle name="Normal 10 2 3 3 5 2 3" xfId="9759"/>
    <cellStyle name="Normal 10 2 3 3 5 2 3 2" xfId="9760"/>
    <cellStyle name="Normal 10 2 3 3 5 2 4" xfId="9761"/>
    <cellStyle name="Normal 10 2 3 3 5 3" xfId="9762"/>
    <cellStyle name="Normal 10 2 3 3 5 3 2" xfId="9763"/>
    <cellStyle name="Normal 10 2 3 3 5 3 2 2" xfId="9764"/>
    <cellStyle name="Normal 10 2 3 3 5 3 3" xfId="9765"/>
    <cellStyle name="Normal 10 2 3 3 5 4" xfId="9766"/>
    <cellStyle name="Normal 10 2 3 3 5 4 2" xfId="9767"/>
    <cellStyle name="Normal 10 2 3 3 5 5" xfId="9768"/>
    <cellStyle name="Normal 10 2 3 3 6" xfId="9769"/>
    <cellStyle name="Normal 10 2 3 3 6 2" xfId="9770"/>
    <cellStyle name="Normal 10 2 3 3 6 2 2" xfId="9771"/>
    <cellStyle name="Normal 10 2 3 3 6 2 2 2" xfId="9772"/>
    <cellStyle name="Normal 10 2 3 3 6 2 3" xfId="9773"/>
    <cellStyle name="Normal 10 2 3 3 6 3" xfId="9774"/>
    <cellStyle name="Normal 10 2 3 3 6 3 2" xfId="9775"/>
    <cellStyle name="Normal 10 2 3 3 6 4" xfId="9776"/>
    <cellStyle name="Normal 10 2 3 3 7" xfId="9777"/>
    <cellStyle name="Normal 10 2 3 3 7 2" xfId="9778"/>
    <cellStyle name="Normal 10 2 3 3 7 2 2" xfId="9779"/>
    <cellStyle name="Normal 10 2 3 3 7 3" xfId="9780"/>
    <cellStyle name="Normal 10 2 3 3 8" xfId="9781"/>
    <cellStyle name="Normal 10 2 3 3 8 2" xfId="9782"/>
    <cellStyle name="Normal 10 2 3 3 9" xfId="9783"/>
    <cellStyle name="Normal 10 2 3 3 9 2" xfId="9784"/>
    <cellStyle name="Normal 10 2 3 4" xfId="9785"/>
    <cellStyle name="Normal 10 2 3 4 2" xfId="9786"/>
    <cellStyle name="Normal 10 2 3 4 2 2" xfId="9787"/>
    <cellStyle name="Normal 10 2 3 4 2 2 2" xfId="9788"/>
    <cellStyle name="Normal 10 2 3 4 2 2 2 2" xfId="9789"/>
    <cellStyle name="Normal 10 2 3 4 2 2 2 2 2" xfId="9790"/>
    <cellStyle name="Normal 10 2 3 4 2 2 2 3" xfId="9791"/>
    <cellStyle name="Normal 10 2 3 4 2 2 3" xfId="9792"/>
    <cellStyle name="Normal 10 2 3 4 2 2 3 2" xfId="9793"/>
    <cellStyle name="Normal 10 2 3 4 2 2 4" xfId="9794"/>
    <cellStyle name="Normal 10 2 3 4 2 3" xfId="9795"/>
    <cellStyle name="Normal 10 2 3 4 2 3 2" xfId="9796"/>
    <cellStyle name="Normal 10 2 3 4 2 3 2 2" xfId="9797"/>
    <cellStyle name="Normal 10 2 3 4 2 3 3" xfId="9798"/>
    <cellStyle name="Normal 10 2 3 4 2 4" xfId="9799"/>
    <cellStyle name="Normal 10 2 3 4 2 4 2" xfId="9800"/>
    <cellStyle name="Normal 10 2 3 4 2 5" xfId="9801"/>
    <cellStyle name="Normal 10 2 3 4 3" xfId="9802"/>
    <cellStyle name="Normal 10 2 3 4 3 2" xfId="9803"/>
    <cellStyle name="Normal 10 2 3 4 3 2 2" xfId="9804"/>
    <cellStyle name="Normal 10 2 3 4 3 2 2 2" xfId="9805"/>
    <cellStyle name="Normal 10 2 3 4 3 2 2 2 2" xfId="9806"/>
    <cellStyle name="Normal 10 2 3 4 3 2 2 3" xfId="9807"/>
    <cellStyle name="Normal 10 2 3 4 3 2 3" xfId="9808"/>
    <cellStyle name="Normal 10 2 3 4 3 2 3 2" xfId="9809"/>
    <cellStyle name="Normal 10 2 3 4 3 2 4" xfId="9810"/>
    <cellStyle name="Normal 10 2 3 4 3 3" xfId="9811"/>
    <cellStyle name="Normal 10 2 3 4 3 3 2" xfId="9812"/>
    <cellStyle name="Normal 10 2 3 4 3 3 2 2" xfId="9813"/>
    <cellStyle name="Normal 10 2 3 4 3 3 3" xfId="9814"/>
    <cellStyle name="Normal 10 2 3 4 3 4" xfId="9815"/>
    <cellStyle name="Normal 10 2 3 4 3 4 2" xfId="9816"/>
    <cellStyle name="Normal 10 2 3 4 3 5" xfId="9817"/>
    <cellStyle name="Normal 10 2 3 4 4" xfId="9818"/>
    <cellStyle name="Normal 10 2 3 4 4 2" xfId="9819"/>
    <cellStyle name="Normal 10 2 3 4 4 2 2" xfId="9820"/>
    <cellStyle name="Normal 10 2 3 4 4 2 2 2" xfId="9821"/>
    <cellStyle name="Normal 10 2 3 4 4 2 3" xfId="9822"/>
    <cellStyle name="Normal 10 2 3 4 4 3" xfId="9823"/>
    <cellStyle name="Normal 10 2 3 4 4 3 2" xfId="9824"/>
    <cellStyle name="Normal 10 2 3 4 4 4" xfId="9825"/>
    <cellStyle name="Normal 10 2 3 4 5" xfId="9826"/>
    <cellStyle name="Normal 10 2 3 4 5 2" xfId="9827"/>
    <cellStyle name="Normal 10 2 3 4 5 2 2" xfId="9828"/>
    <cellStyle name="Normal 10 2 3 4 5 3" xfId="9829"/>
    <cellStyle name="Normal 10 2 3 4 6" xfId="9830"/>
    <cellStyle name="Normal 10 2 3 4 6 2" xfId="9831"/>
    <cellStyle name="Normal 10 2 3 4 7" xfId="9832"/>
    <cellStyle name="Normal 10 2 3 4 8" xfId="29082"/>
    <cellStyle name="Normal 10 2 3 5" xfId="9833"/>
    <cellStyle name="Normal 10 2 3 5 2" xfId="9834"/>
    <cellStyle name="Normal 10 2 3 5 2 2" xfId="9835"/>
    <cellStyle name="Normal 10 2 3 5 2 2 2" xfId="9836"/>
    <cellStyle name="Normal 10 2 3 5 2 2 2 2" xfId="9837"/>
    <cellStyle name="Normal 10 2 3 5 2 2 3" xfId="9838"/>
    <cellStyle name="Normal 10 2 3 5 2 3" xfId="9839"/>
    <cellStyle name="Normal 10 2 3 5 2 3 2" xfId="9840"/>
    <cellStyle name="Normal 10 2 3 5 2 4" xfId="9841"/>
    <cellStyle name="Normal 10 2 3 5 3" xfId="9842"/>
    <cellStyle name="Normal 10 2 3 5 3 2" xfId="9843"/>
    <cellStyle name="Normal 10 2 3 5 3 2 2" xfId="9844"/>
    <cellStyle name="Normal 10 2 3 5 3 3" xfId="9845"/>
    <cellStyle name="Normal 10 2 3 5 4" xfId="9846"/>
    <cellStyle name="Normal 10 2 3 5 4 2" xfId="9847"/>
    <cellStyle name="Normal 10 2 3 5 5" xfId="9848"/>
    <cellStyle name="Normal 10 2 3 6" xfId="9849"/>
    <cellStyle name="Normal 10 2 3 6 2" xfId="9850"/>
    <cellStyle name="Normal 10 2 3 6 2 2" xfId="9851"/>
    <cellStyle name="Normal 10 2 3 6 2 2 2" xfId="9852"/>
    <cellStyle name="Normal 10 2 3 6 2 2 2 2" xfId="9853"/>
    <cellStyle name="Normal 10 2 3 6 2 2 3" xfId="9854"/>
    <cellStyle name="Normal 10 2 3 6 2 3" xfId="9855"/>
    <cellStyle name="Normal 10 2 3 6 2 3 2" xfId="9856"/>
    <cellStyle name="Normal 10 2 3 6 2 4" xfId="9857"/>
    <cellStyle name="Normal 10 2 3 6 3" xfId="9858"/>
    <cellStyle name="Normal 10 2 3 6 3 2" xfId="9859"/>
    <cellStyle name="Normal 10 2 3 6 3 2 2" xfId="9860"/>
    <cellStyle name="Normal 10 2 3 6 3 3" xfId="9861"/>
    <cellStyle name="Normal 10 2 3 6 4" xfId="9862"/>
    <cellStyle name="Normal 10 2 3 6 4 2" xfId="9863"/>
    <cellStyle name="Normal 10 2 3 6 5" xfId="9864"/>
    <cellStyle name="Normal 10 2 3 7" xfId="9865"/>
    <cellStyle name="Normal 10 2 3 7 2" xfId="9866"/>
    <cellStyle name="Normal 10 2 3 7 2 2" xfId="9867"/>
    <cellStyle name="Normal 10 2 3 7 2 2 2" xfId="9868"/>
    <cellStyle name="Normal 10 2 3 7 2 2 2 2" xfId="9869"/>
    <cellStyle name="Normal 10 2 3 7 2 2 3" xfId="9870"/>
    <cellStyle name="Normal 10 2 3 7 2 3" xfId="9871"/>
    <cellStyle name="Normal 10 2 3 7 2 3 2" xfId="9872"/>
    <cellStyle name="Normal 10 2 3 7 2 4" xfId="9873"/>
    <cellStyle name="Normal 10 2 3 7 3" xfId="9874"/>
    <cellStyle name="Normal 10 2 3 7 3 2" xfId="9875"/>
    <cellStyle name="Normal 10 2 3 7 3 2 2" xfId="9876"/>
    <cellStyle name="Normal 10 2 3 7 3 3" xfId="9877"/>
    <cellStyle name="Normal 10 2 3 7 4" xfId="9878"/>
    <cellStyle name="Normal 10 2 3 7 4 2" xfId="9879"/>
    <cellStyle name="Normal 10 2 3 7 5" xfId="9880"/>
    <cellStyle name="Normal 10 2 3 8" xfId="9881"/>
    <cellStyle name="Normal 10 2 3 8 2" xfId="9882"/>
    <cellStyle name="Normal 10 2 3 8 2 2" xfId="9883"/>
    <cellStyle name="Normal 10 2 3 8 2 2 2" xfId="9884"/>
    <cellStyle name="Normal 10 2 3 8 2 3" xfId="9885"/>
    <cellStyle name="Normal 10 2 3 8 3" xfId="9886"/>
    <cellStyle name="Normal 10 2 3 8 3 2" xfId="9887"/>
    <cellStyle name="Normal 10 2 3 8 4" xfId="9888"/>
    <cellStyle name="Normal 10 2 3 9" xfId="9889"/>
    <cellStyle name="Normal 10 2 3 9 2" xfId="9890"/>
    <cellStyle name="Normal 10 2 3 9 2 2" xfId="9891"/>
    <cellStyle name="Normal 10 2 3 9 3" xfId="9892"/>
    <cellStyle name="Normal 10 2 4" xfId="9893"/>
    <cellStyle name="Normal 10 2 4 10" xfId="9894"/>
    <cellStyle name="Normal 10 2 4 10 2" xfId="9895"/>
    <cellStyle name="Normal 10 2 4 11" xfId="9896"/>
    <cellStyle name="Normal 10 2 4 12" xfId="29083"/>
    <cellStyle name="Normal 10 2 4 2" xfId="9897"/>
    <cellStyle name="Normal 10 2 4 2 10" xfId="9898"/>
    <cellStyle name="Normal 10 2 4 2 11" xfId="29084"/>
    <cellStyle name="Normal 10 2 4 2 2" xfId="9899"/>
    <cellStyle name="Normal 10 2 4 2 2 2" xfId="9900"/>
    <cellStyle name="Normal 10 2 4 2 2 2 2" xfId="9901"/>
    <cellStyle name="Normal 10 2 4 2 2 2 2 2" xfId="9902"/>
    <cellStyle name="Normal 10 2 4 2 2 2 2 2 2" xfId="9903"/>
    <cellStyle name="Normal 10 2 4 2 2 2 2 2 2 2" xfId="9904"/>
    <cellStyle name="Normal 10 2 4 2 2 2 2 2 3" xfId="9905"/>
    <cellStyle name="Normal 10 2 4 2 2 2 2 3" xfId="9906"/>
    <cellStyle name="Normal 10 2 4 2 2 2 2 3 2" xfId="9907"/>
    <cellStyle name="Normal 10 2 4 2 2 2 2 4" xfId="9908"/>
    <cellStyle name="Normal 10 2 4 2 2 2 3" xfId="9909"/>
    <cellStyle name="Normal 10 2 4 2 2 2 3 2" xfId="9910"/>
    <cellStyle name="Normal 10 2 4 2 2 2 3 2 2" xfId="9911"/>
    <cellStyle name="Normal 10 2 4 2 2 2 3 3" xfId="9912"/>
    <cellStyle name="Normal 10 2 4 2 2 2 4" xfId="9913"/>
    <cellStyle name="Normal 10 2 4 2 2 2 4 2" xfId="9914"/>
    <cellStyle name="Normal 10 2 4 2 2 2 5" xfId="9915"/>
    <cellStyle name="Normal 10 2 4 2 2 3" xfId="9916"/>
    <cellStyle name="Normal 10 2 4 2 2 3 2" xfId="9917"/>
    <cellStyle name="Normal 10 2 4 2 2 3 2 2" xfId="9918"/>
    <cellStyle name="Normal 10 2 4 2 2 3 2 2 2" xfId="9919"/>
    <cellStyle name="Normal 10 2 4 2 2 3 2 2 2 2" xfId="9920"/>
    <cellStyle name="Normal 10 2 4 2 2 3 2 2 3" xfId="9921"/>
    <cellStyle name="Normal 10 2 4 2 2 3 2 3" xfId="9922"/>
    <cellStyle name="Normal 10 2 4 2 2 3 2 3 2" xfId="9923"/>
    <cellStyle name="Normal 10 2 4 2 2 3 2 4" xfId="9924"/>
    <cellStyle name="Normal 10 2 4 2 2 3 3" xfId="9925"/>
    <cellStyle name="Normal 10 2 4 2 2 3 3 2" xfId="9926"/>
    <cellStyle name="Normal 10 2 4 2 2 3 3 2 2" xfId="9927"/>
    <cellStyle name="Normal 10 2 4 2 2 3 3 3" xfId="9928"/>
    <cellStyle name="Normal 10 2 4 2 2 3 4" xfId="9929"/>
    <cellStyle name="Normal 10 2 4 2 2 3 4 2" xfId="9930"/>
    <cellStyle name="Normal 10 2 4 2 2 3 5" xfId="9931"/>
    <cellStyle name="Normal 10 2 4 2 2 4" xfId="9932"/>
    <cellStyle name="Normal 10 2 4 2 2 4 2" xfId="9933"/>
    <cellStyle name="Normal 10 2 4 2 2 4 2 2" xfId="9934"/>
    <cellStyle name="Normal 10 2 4 2 2 4 2 2 2" xfId="9935"/>
    <cellStyle name="Normal 10 2 4 2 2 4 2 3" xfId="9936"/>
    <cellStyle name="Normal 10 2 4 2 2 4 3" xfId="9937"/>
    <cellStyle name="Normal 10 2 4 2 2 4 3 2" xfId="9938"/>
    <cellStyle name="Normal 10 2 4 2 2 4 4" xfId="9939"/>
    <cellStyle name="Normal 10 2 4 2 2 5" xfId="9940"/>
    <cellStyle name="Normal 10 2 4 2 2 5 2" xfId="9941"/>
    <cellStyle name="Normal 10 2 4 2 2 5 2 2" xfId="9942"/>
    <cellStyle name="Normal 10 2 4 2 2 5 3" xfId="9943"/>
    <cellStyle name="Normal 10 2 4 2 2 6" xfId="9944"/>
    <cellStyle name="Normal 10 2 4 2 2 6 2" xfId="9945"/>
    <cellStyle name="Normal 10 2 4 2 2 7" xfId="9946"/>
    <cellStyle name="Normal 10 2 4 2 2 8" xfId="29085"/>
    <cellStyle name="Normal 10 2 4 2 3" xfId="9947"/>
    <cellStyle name="Normal 10 2 4 2 3 2" xfId="9948"/>
    <cellStyle name="Normal 10 2 4 2 3 2 2" xfId="9949"/>
    <cellStyle name="Normal 10 2 4 2 3 2 2 2" xfId="9950"/>
    <cellStyle name="Normal 10 2 4 2 3 2 2 2 2" xfId="9951"/>
    <cellStyle name="Normal 10 2 4 2 3 2 2 3" xfId="9952"/>
    <cellStyle name="Normal 10 2 4 2 3 2 3" xfId="9953"/>
    <cellStyle name="Normal 10 2 4 2 3 2 3 2" xfId="9954"/>
    <cellStyle name="Normal 10 2 4 2 3 2 4" xfId="9955"/>
    <cellStyle name="Normal 10 2 4 2 3 3" xfId="9956"/>
    <cellStyle name="Normal 10 2 4 2 3 3 2" xfId="9957"/>
    <cellStyle name="Normal 10 2 4 2 3 3 2 2" xfId="9958"/>
    <cellStyle name="Normal 10 2 4 2 3 3 3" xfId="9959"/>
    <cellStyle name="Normal 10 2 4 2 3 4" xfId="9960"/>
    <cellStyle name="Normal 10 2 4 2 3 4 2" xfId="9961"/>
    <cellStyle name="Normal 10 2 4 2 3 5" xfId="9962"/>
    <cellStyle name="Normal 10 2 4 2 4" xfId="9963"/>
    <cellStyle name="Normal 10 2 4 2 4 2" xfId="9964"/>
    <cellStyle name="Normal 10 2 4 2 4 2 2" xfId="9965"/>
    <cellStyle name="Normal 10 2 4 2 4 2 2 2" xfId="9966"/>
    <cellStyle name="Normal 10 2 4 2 4 2 2 2 2" xfId="9967"/>
    <cellStyle name="Normal 10 2 4 2 4 2 2 3" xfId="9968"/>
    <cellStyle name="Normal 10 2 4 2 4 2 3" xfId="9969"/>
    <cellStyle name="Normal 10 2 4 2 4 2 3 2" xfId="9970"/>
    <cellStyle name="Normal 10 2 4 2 4 2 4" xfId="9971"/>
    <cellStyle name="Normal 10 2 4 2 4 3" xfId="9972"/>
    <cellStyle name="Normal 10 2 4 2 4 3 2" xfId="9973"/>
    <cellStyle name="Normal 10 2 4 2 4 3 2 2" xfId="9974"/>
    <cellStyle name="Normal 10 2 4 2 4 3 3" xfId="9975"/>
    <cellStyle name="Normal 10 2 4 2 4 4" xfId="9976"/>
    <cellStyle name="Normal 10 2 4 2 4 4 2" xfId="9977"/>
    <cellStyle name="Normal 10 2 4 2 4 5" xfId="9978"/>
    <cellStyle name="Normal 10 2 4 2 5" xfId="9979"/>
    <cellStyle name="Normal 10 2 4 2 5 2" xfId="9980"/>
    <cellStyle name="Normal 10 2 4 2 5 2 2" xfId="9981"/>
    <cellStyle name="Normal 10 2 4 2 5 2 2 2" xfId="9982"/>
    <cellStyle name="Normal 10 2 4 2 5 2 2 2 2" xfId="9983"/>
    <cellStyle name="Normal 10 2 4 2 5 2 2 3" xfId="9984"/>
    <cellStyle name="Normal 10 2 4 2 5 2 3" xfId="9985"/>
    <cellStyle name="Normal 10 2 4 2 5 2 3 2" xfId="9986"/>
    <cellStyle name="Normal 10 2 4 2 5 2 4" xfId="9987"/>
    <cellStyle name="Normal 10 2 4 2 5 3" xfId="9988"/>
    <cellStyle name="Normal 10 2 4 2 5 3 2" xfId="9989"/>
    <cellStyle name="Normal 10 2 4 2 5 3 2 2" xfId="9990"/>
    <cellStyle name="Normal 10 2 4 2 5 3 3" xfId="9991"/>
    <cellStyle name="Normal 10 2 4 2 5 4" xfId="9992"/>
    <cellStyle name="Normal 10 2 4 2 5 4 2" xfId="9993"/>
    <cellStyle name="Normal 10 2 4 2 5 5" xfId="9994"/>
    <cellStyle name="Normal 10 2 4 2 6" xfId="9995"/>
    <cellStyle name="Normal 10 2 4 2 6 2" xfId="9996"/>
    <cellStyle name="Normal 10 2 4 2 6 2 2" xfId="9997"/>
    <cellStyle name="Normal 10 2 4 2 6 2 2 2" xfId="9998"/>
    <cellStyle name="Normal 10 2 4 2 6 2 3" xfId="9999"/>
    <cellStyle name="Normal 10 2 4 2 6 3" xfId="10000"/>
    <cellStyle name="Normal 10 2 4 2 6 3 2" xfId="10001"/>
    <cellStyle name="Normal 10 2 4 2 6 4" xfId="10002"/>
    <cellStyle name="Normal 10 2 4 2 7" xfId="10003"/>
    <cellStyle name="Normal 10 2 4 2 7 2" xfId="10004"/>
    <cellStyle name="Normal 10 2 4 2 7 2 2" xfId="10005"/>
    <cellStyle name="Normal 10 2 4 2 7 3" xfId="10006"/>
    <cellStyle name="Normal 10 2 4 2 8" xfId="10007"/>
    <cellStyle name="Normal 10 2 4 2 8 2" xfId="10008"/>
    <cellStyle name="Normal 10 2 4 2 9" xfId="10009"/>
    <cellStyle name="Normal 10 2 4 2 9 2" xfId="10010"/>
    <cellStyle name="Normal 10 2 4 3" xfId="10011"/>
    <cellStyle name="Normal 10 2 4 3 2" xfId="10012"/>
    <cellStyle name="Normal 10 2 4 3 2 2" xfId="10013"/>
    <cellStyle name="Normal 10 2 4 3 2 2 2" xfId="10014"/>
    <cellStyle name="Normal 10 2 4 3 2 2 2 2" xfId="10015"/>
    <cellStyle name="Normal 10 2 4 3 2 2 2 2 2" xfId="10016"/>
    <cellStyle name="Normal 10 2 4 3 2 2 2 3" xfId="10017"/>
    <cellStyle name="Normal 10 2 4 3 2 2 3" xfId="10018"/>
    <cellStyle name="Normal 10 2 4 3 2 2 3 2" xfId="10019"/>
    <cellStyle name="Normal 10 2 4 3 2 2 4" xfId="10020"/>
    <cellStyle name="Normal 10 2 4 3 2 3" xfId="10021"/>
    <cellStyle name="Normal 10 2 4 3 2 3 2" xfId="10022"/>
    <cellStyle name="Normal 10 2 4 3 2 3 2 2" xfId="10023"/>
    <cellStyle name="Normal 10 2 4 3 2 3 3" xfId="10024"/>
    <cellStyle name="Normal 10 2 4 3 2 4" xfId="10025"/>
    <cellStyle name="Normal 10 2 4 3 2 4 2" xfId="10026"/>
    <cellStyle name="Normal 10 2 4 3 2 5" xfId="10027"/>
    <cellStyle name="Normal 10 2 4 3 3" xfId="10028"/>
    <cellStyle name="Normal 10 2 4 3 3 2" xfId="10029"/>
    <cellStyle name="Normal 10 2 4 3 3 2 2" xfId="10030"/>
    <cellStyle name="Normal 10 2 4 3 3 2 2 2" xfId="10031"/>
    <cellStyle name="Normal 10 2 4 3 3 2 2 2 2" xfId="10032"/>
    <cellStyle name="Normal 10 2 4 3 3 2 2 3" xfId="10033"/>
    <cellStyle name="Normal 10 2 4 3 3 2 3" xfId="10034"/>
    <cellStyle name="Normal 10 2 4 3 3 2 3 2" xfId="10035"/>
    <cellStyle name="Normal 10 2 4 3 3 2 4" xfId="10036"/>
    <cellStyle name="Normal 10 2 4 3 3 3" xfId="10037"/>
    <cellStyle name="Normal 10 2 4 3 3 3 2" xfId="10038"/>
    <cellStyle name="Normal 10 2 4 3 3 3 2 2" xfId="10039"/>
    <cellStyle name="Normal 10 2 4 3 3 3 3" xfId="10040"/>
    <cellStyle name="Normal 10 2 4 3 3 4" xfId="10041"/>
    <cellStyle name="Normal 10 2 4 3 3 4 2" xfId="10042"/>
    <cellStyle name="Normal 10 2 4 3 3 5" xfId="10043"/>
    <cellStyle name="Normal 10 2 4 3 4" xfId="10044"/>
    <cellStyle name="Normal 10 2 4 3 4 2" xfId="10045"/>
    <cellStyle name="Normal 10 2 4 3 4 2 2" xfId="10046"/>
    <cellStyle name="Normal 10 2 4 3 4 2 2 2" xfId="10047"/>
    <cellStyle name="Normal 10 2 4 3 4 2 3" xfId="10048"/>
    <cellStyle name="Normal 10 2 4 3 4 3" xfId="10049"/>
    <cellStyle name="Normal 10 2 4 3 4 3 2" xfId="10050"/>
    <cellStyle name="Normal 10 2 4 3 4 4" xfId="10051"/>
    <cellStyle name="Normal 10 2 4 3 5" xfId="10052"/>
    <cellStyle name="Normal 10 2 4 3 5 2" xfId="10053"/>
    <cellStyle name="Normal 10 2 4 3 5 2 2" xfId="10054"/>
    <cellStyle name="Normal 10 2 4 3 5 3" xfId="10055"/>
    <cellStyle name="Normal 10 2 4 3 6" xfId="10056"/>
    <cellStyle name="Normal 10 2 4 3 6 2" xfId="10057"/>
    <cellStyle name="Normal 10 2 4 3 7" xfId="10058"/>
    <cellStyle name="Normal 10 2 4 3 8" xfId="29086"/>
    <cellStyle name="Normal 10 2 4 4" xfId="10059"/>
    <cellStyle name="Normal 10 2 4 4 2" xfId="10060"/>
    <cellStyle name="Normal 10 2 4 4 2 2" xfId="10061"/>
    <cellStyle name="Normal 10 2 4 4 2 2 2" xfId="10062"/>
    <cellStyle name="Normal 10 2 4 4 2 2 2 2" xfId="10063"/>
    <cellStyle name="Normal 10 2 4 4 2 2 3" xfId="10064"/>
    <cellStyle name="Normal 10 2 4 4 2 3" xfId="10065"/>
    <cellStyle name="Normal 10 2 4 4 2 3 2" xfId="10066"/>
    <cellStyle name="Normal 10 2 4 4 2 4" xfId="10067"/>
    <cellStyle name="Normal 10 2 4 4 3" xfId="10068"/>
    <cellStyle name="Normal 10 2 4 4 3 2" xfId="10069"/>
    <cellStyle name="Normal 10 2 4 4 3 2 2" xfId="10070"/>
    <cellStyle name="Normal 10 2 4 4 3 3" xfId="10071"/>
    <cellStyle name="Normal 10 2 4 4 4" xfId="10072"/>
    <cellStyle name="Normal 10 2 4 4 4 2" xfId="10073"/>
    <cellStyle name="Normal 10 2 4 4 5" xfId="10074"/>
    <cellStyle name="Normal 10 2 4 5" xfId="10075"/>
    <cellStyle name="Normal 10 2 4 5 2" xfId="10076"/>
    <cellStyle name="Normal 10 2 4 5 2 2" xfId="10077"/>
    <cellStyle name="Normal 10 2 4 5 2 2 2" xfId="10078"/>
    <cellStyle name="Normal 10 2 4 5 2 2 2 2" xfId="10079"/>
    <cellStyle name="Normal 10 2 4 5 2 2 3" xfId="10080"/>
    <cellStyle name="Normal 10 2 4 5 2 3" xfId="10081"/>
    <cellStyle name="Normal 10 2 4 5 2 3 2" xfId="10082"/>
    <cellStyle name="Normal 10 2 4 5 2 4" xfId="10083"/>
    <cellStyle name="Normal 10 2 4 5 3" xfId="10084"/>
    <cellStyle name="Normal 10 2 4 5 3 2" xfId="10085"/>
    <cellStyle name="Normal 10 2 4 5 3 2 2" xfId="10086"/>
    <cellStyle name="Normal 10 2 4 5 3 3" xfId="10087"/>
    <cellStyle name="Normal 10 2 4 5 4" xfId="10088"/>
    <cellStyle name="Normal 10 2 4 5 4 2" xfId="10089"/>
    <cellStyle name="Normal 10 2 4 5 5" xfId="10090"/>
    <cellStyle name="Normal 10 2 4 6" xfId="10091"/>
    <cellStyle name="Normal 10 2 4 6 2" xfId="10092"/>
    <cellStyle name="Normal 10 2 4 6 2 2" xfId="10093"/>
    <cellStyle name="Normal 10 2 4 6 2 2 2" xfId="10094"/>
    <cellStyle name="Normal 10 2 4 6 2 2 2 2" xfId="10095"/>
    <cellStyle name="Normal 10 2 4 6 2 2 3" xfId="10096"/>
    <cellStyle name="Normal 10 2 4 6 2 3" xfId="10097"/>
    <cellStyle name="Normal 10 2 4 6 2 3 2" xfId="10098"/>
    <cellStyle name="Normal 10 2 4 6 2 4" xfId="10099"/>
    <cellStyle name="Normal 10 2 4 6 3" xfId="10100"/>
    <cellStyle name="Normal 10 2 4 6 3 2" xfId="10101"/>
    <cellStyle name="Normal 10 2 4 6 3 2 2" xfId="10102"/>
    <cellStyle name="Normal 10 2 4 6 3 3" xfId="10103"/>
    <cellStyle name="Normal 10 2 4 6 4" xfId="10104"/>
    <cellStyle name="Normal 10 2 4 6 4 2" xfId="10105"/>
    <cellStyle name="Normal 10 2 4 6 5" xfId="10106"/>
    <cellStyle name="Normal 10 2 4 7" xfId="10107"/>
    <cellStyle name="Normal 10 2 4 7 2" xfId="10108"/>
    <cellStyle name="Normal 10 2 4 7 2 2" xfId="10109"/>
    <cellStyle name="Normal 10 2 4 7 2 2 2" xfId="10110"/>
    <cellStyle name="Normal 10 2 4 7 2 3" xfId="10111"/>
    <cellStyle name="Normal 10 2 4 7 3" xfId="10112"/>
    <cellStyle name="Normal 10 2 4 7 3 2" xfId="10113"/>
    <cellStyle name="Normal 10 2 4 7 4" xfId="10114"/>
    <cellStyle name="Normal 10 2 4 8" xfId="10115"/>
    <cellStyle name="Normal 10 2 4 8 2" xfId="10116"/>
    <cellStyle name="Normal 10 2 4 8 2 2" xfId="10117"/>
    <cellStyle name="Normal 10 2 4 8 3" xfId="10118"/>
    <cellStyle name="Normal 10 2 4 9" xfId="10119"/>
    <cellStyle name="Normal 10 2 4 9 2" xfId="10120"/>
    <cellStyle name="Normal 10 2 5" xfId="10121"/>
    <cellStyle name="Normal 10 2 5 10" xfId="10122"/>
    <cellStyle name="Normal 10 2 5 11" xfId="29087"/>
    <cellStyle name="Normal 10 2 5 2" xfId="10123"/>
    <cellStyle name="Normal 10 2 5 2 2" xfId="10124"/>
    <cellStyle name="Normal 10 2 5 2 2 2" xfId="10125"/>
    <cellStyle name="Normal 10 2 5 2 2 2 2" xfId="10126"/>
    <cellStyle name="Normal 10 2 5 2 2 2 2 2" xfId="10127"/>
    <cellStyle name="Normal 10 2 5 2 2 2 2 2 2" xfId="10128"/>
    <cellStyle name="Normal 10 2 5 2 2 2 2 3" xfId="10129"/>
    <cellStyle name="Normal 10 2 5 2 2 2 3" xfId="10130"/>
    <cellStyle name="Normal 10 2 5 2 2 2 3 2" xfId="10131"/>
    <cellStyle name="Normal 10 2 5 2 2 2 4" xfId="10132"/>
    <cellStyle name="Normal 10 2 5 2 2 3" xfId="10133"/>
    <cellStyle name="Normal 10 2 5 2 2 3 2" xfId="10134"/>
    <cellStyle name="Normal 10 2 5 2 2 3 2 2" xfId="10135"/>
    <cellStyle name="Normal 10 2 5 2 2 3 3" xfId="10136"/>
    <cellStyle name="Normal 10 2 5 2 2 4" xfId="10137"/>
    <cellStyle name="Normal 10 2 5 2 2 4 2" xfId="10138"/>
    <cellStyle name="Normal 10 2 5 2 2 5" xfId="10139"/>
    <cellStyle name="Normal 10 2 5 2 3" xfId="10140"/>
    <cellStyle name="Normal 10 2 5 2 3 2" xfId="10141"/>
    <cellStyle name="Normal 10 2 5 2 3 2 2" xfId="10142"/>
    <cellStyle name="Normal 10 2 5 2 3 2 2 2" xfId="10143"/>
    <cellStyle name="Normal 10 2 5 2 3 2 2 2 2" xfId="10144"/>
    <cellStyle name="Normal 10 2 5 2 3 2 2 3" xfId="10145"/>
    <cellStyle name="Normal 10 2 5 2 3 2 3" xfId="10146"/>
    <cellStyle name="Normal 10 2 5 2 3 2 3 2" xfId="10147"/>
    <cellStyle name="Normal 10 2 5 2 3 2 4" xfId="10148"/>
    <cellStyle name="Normal 10 2 5 2 3 3" xfId="10149"/>
    <cellStyle name="Normal 10 2 5 2 3 3 2" xfId="10150"/>
    <cellStyle name="Normal 10 2 5 2 3 3 2 2" xfId="10151"/>
    <cellStyle name="Normal 10 2 5 2 3 3 3" xfId="10152"/>
    <cellStyle name="Normal 10 2 5 2 3 4" xfId="10153"/>
    <cellStyle name="Normal 10 2 5 2 3 4 2" xfId="10154"/>
    <cellStyle name="Normal 10 2 5 2 3 5" xfId="10155"/>
    <cellStyle name="Normal 10 2 5 2 4" xfId="10156"/>
    <cellStyle name="Normal 10 2 5 2 4 2" xfId="10157"/>
    <cellStyle name="Normal 10 2 5 2 4 2 2" xfId="10158"/>
    <cellStyle name="Normal 10 2 5 2 4 2 2 2" xfId="10159"/>
    <cellStyle name="Normal 10 2 5 2 4 2 3" xfId="10160"/>
    <cellStyle name="Normal 10 2 5 2 4 3" xfId="10161"/>
    <cellStyle name="Normal 10 2 5 2 4 3 2" xfId="10162"/>
    <cellStyle name="Normal 10 2 5 2 4 4" xfId="10163"/>
    <cellStyle name="Normal 10 2 5 2 5" xfId="10164"/>
    <cellStyle name="Normal 10 2 5 2 5 2" xfId="10165"/>
    <cellStyle name="Normal 10 2 5 2 5 2 2" xfId="10166"/>
    <cellStyle name="Normal 10 2 5 2 5 3" xfId="10167"/>
    <cellStyle name="Normal 10 2 5 2 6" xfId="10168"/>
    <cellStyle name="Normal 10 2 5 2 6 2" xfId="10169"/>
    <cellStyle name="Normal 10 2 5 2 7" xfId="10170"/>
    <cellStyle name="Normal 10 2 5 2 8" xfId="29088"/>
    <cellStyle name="Normal 10 2 5 3" xfId="10171"/>
    <cellStyle name="Normal 10 2 5 3 2" xfId="10172"/>
    <cellStyle name="Normal 10 2 5 3 2 2" xfId="10173"/>
    <cellStyle name="Normal 10 2 5 3 2 2 2" xfId="10174"/>
    <cellStyle name="Normal 10 2 5 3 2 2 2 2" xfId="10175"/>
    <cellStyle name="Normal 10 2 5 3 2 2 3" xfId="10176"/>
    <cellStyle name="Normal 10 2 5 3 2 3" xfId="10177"/>
    <cellStyle name="Normal 10 2 5 3 2 3 2" xfId="10178"/>
    <cellStyle name="Normal 10 2 5 3 2 4" xfId="10179"/>
    <cellStyle name="Normal 10 2 5 3 3" xfId="10180"/>
    <cellStyle name="Normal 10 2 5 3 3 2" xfId="10181"/>
    <cellStyle name="Normal 10 2 5 3 3 2 2" xfId="10182"/>
    <cellStyle name="Normal 10 2 5 3 3 3" xfId="10183"/>
    <cellStyle name="Normal 10 2 5 3 4" xfId="10184"/>
    <cellStyle name="Normal 10 2 5 3 4 2" xfId="10185"/>
    <cellStyle name="Normal 10 2 5 3 5" xfId="10186"/>
    <cellStyle name="Normal 10 2 5 4" xfId="10187"/>
    <cellStyle name="Normal 10 2 5 4 2" xfId="10188"/>
    <cellStyle name="Normal 10 2 5 4 2 2" xfId="10189"/>
    <cellStyle name="Normal 10 2 5 4 2 2 2" xfId="10190"/>
    <cellStyle name="Normal 10 2 5 4 2 2 2 2" xfId="10191"/>
    <cellStyle name="Normal 10 2 5 4 2 2 3" xfId="10192"/>
    <cellStyle name="Normal 10 2 5 4 2 3" xfId="10193"/>
    <cellStyle name="Normal 10 2 5 4 2 3 2" xfId="10194"/>
    <cellStyle name="Normal 10 2 5 4 2 4" xfId="10195"/>
    <cellStyle name="Normal 10 2 5 4 3" xfId="10196"/>
    <cellStyle name="Normal 10 2 5 4 3 2" xfId="10197"/>
    <cellStyle name="Normal 10 2 5 4 3 2 2" xfId="10198"/>
    <cellStyle name="Normal 10 2 5 4 3 3" xfId="10199"/>
    <cellStyle name="Normal 10 2 5 4 4" xfId="10200"/>
    <cellStyle name="Normal 10 2 5 4 4 2" xfId="10201"/>
    <cellStyle name="Normal 10 2 5 4 5" xfId="10202"/>
    <cellStyle name="Normal 10 2 5 5" xfId="10203"/>
    <cellStyle name="Normal 10 2 5 5 2" xfId="10204"/>
    <cellStyle name="Normal 10 2 5 5 2 2" xfId="10205"/>
    <cellStyle name="Normal 10 2 5 5 2 2 2" xfId="10206"/>
    <cellStyle name="Normal 10 2 5 5 2 2 2 2" xfId="10207"/>
    <cellStyle name="Normal 10 2 5 5 2 2 3" xfId="10208"/>
    <cellStyle name="Normal 10 2 5 5 2 3" xfId="10209"/>
    <cellStyle name="Normal 10 2 5 5 2 3 2" xfId="10210"/>
    <cellStyle name="Normal 10 2 5 5 2 4" xfId="10211"/>
    <cellStyle name="Normal 10 2 5 5 3" xfId="10212"/>
    <cellStyle name="Normal 10 2 5 5 3 2" xfId="10213"/>
    <cellStyle name="Normal 10 2 5 5 3 2 2" xfId="10214"/>
    <cellStyle name="Normal 10 2 5 5 3 3" xfId="10215"/>
    <cellStyle name="Normal 10 2 5 5 4" xfId="10216"/>
    <cellStyle name="Normal 10 2 5 5 4 2" xfId="10217"/>
    <cellStyle name="Normal 10 2 5 5 5" xfId="10218"/>
    <cellStyle name="Normal 10 2 5 6" xfId="10219"/>
    <cellStyle name="Normal 10 2 5 6 2" xfId="10220"/>
    <cellStyle name="Normal 10 2 5 6 2 2" xfId="10221"/>
    <cellStyle name="Normal 10 2 5 6 2 2 2" xfId="10222"/>
    <cellStyle name="Normal 10 2 5 6 2 3" xfId="10223"/>
    <cellStyle name="Normal 10 2 5 6 3" xfId="10224"/>
    <cellStyle name="Normal 10 2 5 6 3 2" xfId="10225"/>
    <cellStyle name="Normal 10 2 5 6 4" xfId="10226"/>
    <cellStyle name="Normal 10 2 5 7" xfId="10227"/>
    <cellStyle name="Normal 10 2 5 7 2" xfId="10228"/>
    <cellStyle name="Normal 10 2 5 7 2 2" xfId="10229"/>
    <cellStyle name="Normal 10 2 5 7 3" xfId="10230"/>
    <cellStyle name="Normal 10 2 5 8" xfId="10231"/>
    <cellStyle name="Normal 10 2 5 8 2" xfId="10232"/>
    <cellStyle name="Normal 10 2 5 9" xfId="10233"/>
    <cellStyle name="Normal 10 2 5 9 2" xfId="10234"/>
    <cellStyle name="Normal 10 2 6" xfId="10235"/>
    <cellStyle name="Normal 10 2 6 10" xfId="10236"/>
    <cellStyle name="Normal 10 2 6 11" xfId="29089"/>
    <cellStyle name="Normal 10 2 6 2" xfId="10237"/>
    <cellStyle name="Normal 10 2 6 2 2" xfId="10238"/>
    <cellStyle name="Normal 10 2 6 2 2 2" xfId="10239"/>
    <cellStyle name="Normal 10 2 6 2 2 2 2" xfId="10240"/>
    <cellStyle name="Normal 10 2 6 2 2 2 2 2" xfId="10241"/>
    <cellStyle name="Normal 10 2 6 2 2 2 2 2 2" xfId="10242"/>
    <cellStyle name="Normal 10 2 6 2 2 2 2 3" xfId="10243"/>
    <cellStyle name="Normal 10 2 6 2 2 2 3" xfId="10244"/>
    <cellStyle name="Normal 10 2 6 2 2 2 3 2" xfId="10245"/>
    <cellStyle name="Normal 10 2 6 2 2 2 4" xfId="10246"/>
    <cellStyle name="Normal 10 2 6 2 2 3" xfId="10247"/>
    <cellStyle name="Normal 10 2 6 2 2 3 2" xfId="10248"/>
    <cellStyle name="Normal 10 2 6 2 2 3 2 2" xfId="10249"/>
    <cellStyle name="Normal 10 2 6 2 2 3 3" xfId="10250"/>
    <cellStyle name="Normal 10 2 6 2 2 4" xfId="10251"/>
    <cellStyle name="Normal 10 2 6 2 2 4 2" xfId="10252"/>
    <cellStyle name="Normal 10 2 6 2 2 5" xfId="10253"/>
    <cellStyle name="Normal 10 2 6 2 3" xfId="10254"/>
    <cellStyle name="Normal 10 2 6 2 3 2" xfId="10255"/>
    <cellStyle name="Normal 10 2 6 2 3 2 2" xfId="10256"/>
    <cellStyle name="Normal 10 2 6 2 3 2 2 2" xfId="10257"/>
    <cellStyle name="Normal 10 2 6 2 3 2 2 2 2" xfId="10258"/>
    <cellStyle name="Normal 10 2 6 2 3 2 2 3" xfId="10259"/>
    <cellStyle name="Normal 10 2 6 2 3 2 3" xfId="10260"/>
    <cellStyle name="Normal 10 2 6 2 3 2 3 2" xfId="10261"/>
    <cellStyle name="Normal 10 2 6 2 3 2 4" xfId="10262"/>
    <cellStyle name="Normal 10 2 6 2 3 3" xfId="10263"/>
    <cellStyle name="Normal 10 2 6 2 3 3 2" xfId="10264"/>
    <cellStyle name="Normal 10 2 6 2 3 3 2 2" xfId="10265"/>
    <cellStyle name="Normal 10 2 6 2 3 3 3" xfId="10266"/>
    <cellStyle name="Normal 10 2 6 2 3 4" xfId="10267"/>
    <cellStyle name="Normal 10 2 6 2 3 4 2" xfId="10268"/>
    <cellStyle name="Normal 10 2 6 2 3 5" xfId="10269"/>
    <cellStyle name="Normal 10 2 6 2 4" xfId="10270"/>
    <cellStyle name="Normal 10 2 6 2 4 2" xfId="10271"/>
    <cellStyle name="Normal 10 2 6 2 4 2 2" xfId="10272"/>
    <cellStyle name="Normal 10 2 6 2 4 2 2 2" xfId="10273"/>
    <cellStyle name="Normal 10 2 6 2 4 2 3" xfId="10274"/>
    <cellStyle name="Normal 10 2 6 2 4 3" xfId="10275"/>
    <cellStyle name="Normal 10 2 6 2 4 3 2" xfId="10276"/>
    <cellStyle name="Normal 10 2 6 2 4 4" xfId="10277"/>
    <cellStyle name="Normal 10 2 6 2 5" xfId="10278"/>
    <cellStyle name="Normal 10 2 6 2 5 2" xfId="10279"/>
    <cellStyle name="Normal 10 2 6 2 5 2 2" xfId="10280"/>
    <cellStyle name="Normal 10 2 6 2 5 3" xfId="10281"/>
    <cellStyle name="Normal 10 2 6 2 6" xfId="10282"/>
    <cellStyle name="Normal 10 2 6 2 6 2" xfId="10283"/>
    <cellStyle name="Normal 10 2 6 2 7" xfId="10284"/>
    <cellStyle name="Normal 10 2 6 2 8" xfId="29090"/>
    <cellStyle name="Normal 10 2 6 3" xfId="10285"/>
    <cellStyle name="Normal 10 2 6 3 2" xfId="10286"/>
    <cellStyle name="Normal 10 2 6 3 2 2" xfId="10287"/>
    <cellStyle name="Normal 10 2 6 3 2 2 2" xfId="10288"/>
    <cellStyle name="Normal 10 2 6 3 2 2 2 2" xfId="10289"/>
    <cellStyle name="Normal 10 2 6 3 2 2 3" xfId="10290"/>
    <cellStyle name="Normal 10 2 6 3 2 3" xfId="10291"/>
    <cellStyle name="Normal 10 2 6 3 2 3 2" xfId="10292"/>
    <cellStyle name="Normal 10 2 6 3 2 4" xfId="10293"/>
    <cellStyle name="Normal 10 2 6 3 3" xfId="10294"/>
    <cellStyle name="Normal 10 2 6 3 3 2" xfId="10295"/>
    <cellStyle name="Normal 10 2 6 3 3 2 2" xfId="10296"/>
    <cellStyle name="Normal 10 2 6 3 3 3" xfId="10297"/>
    <cellStyle name="Normal 10 2 6 3 4" xfId="10298"/>
    <cellStyle name="Normal 10 2 6 3 4 2" xfId="10299"/>
    <cellStyle name="Normal 10 2 6 3 5" xfId="10300"/>
    <cellStyle name="Normal 10 2 6 4" xfId="10301"/>
    <cellStyle name="Normal 10 2 6 4 2" xfId="10302"/>
    <cellStyle name="Normal 10 2 6 4 2 2" xfId="10303"/>
    <cellStyle name="Normal 10 2 6 4 2 2 2" xfId="10304"/>
    <cellStyle name="Normal 10 2 6 4 2 2 2 2" xfId="10305"/>
    <cellStyle name="Normal 10 2 6 4 2 2 3" xfId="10306"/>
    <cellStyle name="Normal 10 2 6 4 2 3" xfId="10307"/>
    <cellStyle name="Normal 10 2 6 4 2 3 2" xfId="10308"/>
    <cellStyle name="Normal 10 2 6 4 2 4" xfId="10309"/>
    <cellStyle name="Normal 10 2 6 4 3" xfId="10310"/>
    <cellStyle name="Normal 10 2 6 4 3 2" xfId="10311"/>
    <cellStyle name="Normal 10 2 6 4 3 2 2" xfId="10312"/>
    <cellStyle name="Normal 10 2 6 4 3 3" xfId="10313"/>
    <cellStyle name="Normal 10 2 6 4 4" xfId="10314"/>
    <cellStyle name="Normal 10 2 6 4 4 2" xfId="10315"/>
    <cellStyle name="Normal 10 2 6 4 5" xfId="10316"/>
    <cellStyle name="Normal 10 2 6 5" xfId="10317"/>
    <cellStyle name="Normal 10 2 6 5 2" xfId="10318"/>
    <cellStyle name="Normal 10 2 6 5 2 2" xfId="10319"/>
    <cellStyle name="Normal 10 2 6 5 2 2 2" xfId="10320"/>
    <cellStyle name="Normal 10 2 6 5 2 2 2 2" xfId="10321"/>
    <cellStyle name="Normal 10 2 6 5 2 2 3" xfId="10322"/>
    <cellStyle name="Normal 10 2 6 5 2 3" xfId="10323"/>
    <cellStyle name="Normal 10 2 6 5 2 3 2" xfId="10324"/>
    <cellStyle name="Normal 10 2 6 5 2 4" xfId="10325"/>
    <cellStyle name="Normal 10 2 6 5 3" xfId="10326"/>
    <cellStyle name="Normal 10 2 6 5 3 2" xfId="10327"/>
    <cellStyle name="Normal 10 2 6 5 3 2 2" xfId="10328"/>
    <cellStyle name="Normal 10 2 6 5 3 3" xfId="10329"/>
    <cellStyle name="Normal 10 2 6 5 4" xfId="10330"/>
    <cellStyle name="Normal 10 2 6 5 4 2" xfId="10331"/>
    <cellStyle name="Normal 10 2 6 5 5" xfId="10332"/>
    <cellStyle name="Normal 10 2 6 6" xfId="10333"/>
    <cellStyle name="Normal 10 2 6 6 2" xfId="10334"/>
    <cellStyle name="Normal 10 2 6 6 2 2" xfId="10335"/>
    <cellStyle name="Normal 10 2 6 6 2 2 2" xfId="10336"/>
    <cellStyle name="Normal 10 2 6 6 2 3" xfId="10337"/>
    <cellStyle name="Normal 10 2 6 6 3" xfId="10338"/>
    <cellStyle name="Normal 10 2 6 6 3 2" xfId="10339"/>
    <cellStyle name="Normal 10 2 6 6 4" xfId="10340"/>
    <cellStyle name="Normal 10 2 6 7" xfId="10341"/>
    <cellStyle name="Normal 10 2 6 7 2" xfId="10342"/>
    <cellStyle name="Normal 10 2 6 7 2 2" xfId="10343"/>
    <cellStyle name="Normal 10 2 6 7 3" xfId="10344"/>
    <cellStyle name="Normal 10 2 6 8" xfId="10345"/>
    <cellStyle name="Normal 10 2 6 8 2" xfId="10346"/>
    <cellStyle name="Normal 10 2 6 9" xfId="10347"/>
    <cellStyle name="Normal 10 2 6 9 2" xfId="10348"/>
    <cellStyle name="Normal 10 2 7" xfId="10349"/>
    <cellStyle name="Normal 10 2 7 2" xfId="10350"/>
    <cellStyle name="Normal 10 2 7 2 2" xfId="10351"/>
    <cellStyle name="Normal 10 2 7 2 2 2" xfId="10352"/>
    <cellStyle name="Normal 10 2 7 2 2 2 2" xfId="10353"/>
    <cellStyle name="Normal 10 2 7 2 2 2 2 2" xfId="10354"/>
    <cellStyle name="Normal 10 2 7 2 2 2 3" xfId="10355"/>
    <cellStyle name="Normal 10 2 7 2 2 3" xfId="10356"/>
    <cellStyle name="Normal 10 2 7 2 2 3 2" xfId="10357"/>
    <cellStyle name="Normal 10 2 7 2 2 4" xfId="10358"/>
    <cellStyle name="Normal 10 2 7 2 3" xfId="10359"/>
    <cellStyle name="Normal 10 2 7 2 3 2" xfId="10360"/>
    <cellStyle name="Normal 10 2 7 2 3 2 2" xfId="10361"/>
    <cellStyle name="Normal 10 2 7 2 3 3" xfId="10362"/>
    <cellStyle name="Normal 10 2 7 2 4" xfId="10363"/>
    <cellStyle name="Normal 10 2 7 2 4 2" xfId="10364"/>
    <cellStyle name="Normal 10 2 7 2 5" xfId="10365"/>
    <cellStyle name="Normal 10 2 7 3" xfId="10366"/>
    <cellStyle name="Normal 10 2 7 3 2" xfId="10367"/>
    <cellStyle name="Normal 10 2 7 3 2 2" xfId="10368"/>
    <cellStyle name="Normal 10 2 7 3 2 2 2" xfId="10369"/>
    <cellStyle name="Normal 10 2 7 3 2 2 2 2" xfId="10370"/>
    <cellStyle name="Normal 10 2 7 3 2 2 3" xfId="10371"/>
    <cellStyle name="Normal 10 2 7 3 2 3" xfId="10372"/>
    <cellStyle name="Normal 10 2 7 3 2 3 2" xfId="10373"/>
    <cellStyle name="Normal 10 2 7 3 2 4" xfId="10374"/>
    <cellStyle name="Normal 10 2 7 3 3" xfId="10375"/>
    <cellStyle name="Normal 10 2 7 3 3 2" xfId="10376"/>
    <cellStyle name="Normal 10 2 7 3 3 2 2" xfId="10377"/>
    <cellStyle name="Normal 10 2 7 3 3 3" xfId="10378"/>
    <cellStyle name="Normal 10 2 7 3 4" xfId="10379"/>
    <cellStyle name="Normal 10 2 7 3 4 2" xfId="10380"/>
    <cellStyle name="Normal 10 2 7 3 5" xfId="10381"/>
    <cellStyle name="Normal 10 2 7 4" xfId="10382"/>
    <cellStyle name="Normal 10 2 7 4 2" xfId="10383"/>
    <cellStyle name="Normal 10 2 7 4 2 2" xfId="10384"/>
    <cellStyle name="Normal 10 2 7 4 2 2 2" xfId="10385"/>
    <cellStyle name="Normal 10 2 7 4 2 3" xfId="10386"/>
    <cellStyle name="Normal 10 2 7 4 3" xfId="10387"/>
    <cellStyle name="Normal 10 2 7 4 3 2" xfId="10388"/>
    <cellStyle name="Normal 10 2 7 4 4" xfId="10389"/>
    <cellStyle name="Normal 10 2 7 5" xfId="10390"/>
    <cellStyle name="Normal 10 2 7 5 2" xfId="10391"/>
    <cellStyle name="Normal 10 2 7 5 2 2" xfId="10392"/>
    <cellStyle name="Normal 10 2 7 5 3" xfId="10393"/>
    <cellStyle name="Normal 10 2 7 6" xfId="10394"/>
    <cellStyle name="Normal 10 2 7 6 2" xfId="10395"/>
    <cellStyle name="Normal 10 2 7 7" xfId="10396"/>
    <cellStyle name="Normal 10 2 7 8" xfId="29091"/>
    <cellStyle name="Normal 10 2 8" xfId="10397"/>
    <cellStyle name="Normal 10 2 8 2" xfId="10398"/>
    <cellStyle name="Normal 10 2 8 2 2" xfId="10399"/>
    <cellStyle name="Normal 10 2 8 2 2 2" xfId="10400"/>
    <cellStyle name="Normal 10 2 8 2 2 2 2" xfId="10401"/>
    <cellStyle name="Normal 10 2 8 2 2 3" xfId="10402"/>
    <cellStyle name="Normal 10 2 8 2 3" xfId="10403"/>
    <cellStyle name="Normal 10 2 8 2 3 2" xfId="10404"/>
    <cellStyle name="Normal 10 2 8 2 4" xfId="10405"/>
    <cellStyle name="Normal 10 2 8 3" xfId="10406"/>
    <cellStyle name="Normal 10 2 8 3 2" xfId="10407"/>
    <cellStyle name="Normal 10 2 8 3 2 2" xfId="10408"/>
    <cellStyle name="Normal 10 2 8 3 3" xfId="10409"/>
    <cellStyle name="Normal 10 2 8 4" xfId="10410"/>
    <cellStyle name="Normal 10 2 8 4 2" xfId="10411"/>
    <cellStyle name="Normal 10 2 8 5" xfId="10412"/>
    <cellStyle name="Normal 10 2 9" xfId="10413"/>
    <cellStyle name="Normal 10 2 9 2" xfId="10414"/>
    <cellStyle name="Normal 10 2 9 2 2" xfId="10415"/>
    <cellStyle name="Normal 10 2 9 2 2 2" xfId="10416"/>
    <cellStyle name="Normal 10 2 9 2 2 2 2" xfId="10417"/>
    <cellStyle name="Normal 10 2 9 2 2 3" xfId="10418"/>
    <cellStyle name="Normal 10 2 9 2 3" xfId="10419"/>
    <cellStyle name="Normal 10 2 9 2 3 2" xfId="10420"/>
    <cellStyle name="Normal 10 2 9 2 4" xfId="10421"/>
    <cellStyle name="Normal 10 2 9 3" xfId="10422"/>
    <cellStyle name="Normal 10 2 9 3 2" xfId="10423"/>
    <cellStyle name="Normal 10 2 9 3 2 2" xfId="10424"/>
    <cellStyle name="Normal 10 2 9 3 3" xfId="10425"/>
    <cellStyle name="Normal 10 2 9 4" xfId="10426"/>
    <cellStyle name="Normal 10 2 9 4 2" xfId="10427"/>
    <cellStyle name="Normal 10 2 9 5" xfId="10428"/>
    <cellStyle name="Normal 10 3" xfId="10429"/>
    <cellStyle name="Normal 10 3 10" xfId="10430"/>
    <cellStyle name="Normal 10 3 10 2" xfId="10431"/>
    <cellStyle name="Normal 10 3 10 2 2" xfId="10432"/>
    <cellStyle name="Normal 10 3 10 2 2 2" xfId="10433"/>
    <cellStyle name="Normal 10 3 10 2 3" xfId="10434"/>
    <cellStyle name="Normal 10 3 10 3" xfId="10435"/>
    <cellStyle name="Normal 10 3 10 3 2" xfId="10436"/>
    <cellStyle name="Normal 10 3 10 4" xfId="10437"/>
    <cellStyle name="Normal 10 3 11" xfId="10438"/>
    <cellStyle name="Normal 10 3 11 2" xfId="10439"/>
    <cellStyle name="Normal 10 3 11 2 2" xfId="10440"/>
    <cellStyle name="Normal 10 3 11 3" xfId="10441"/>
    <cellStyle name="Normal 10 3 12" xfId="10442"/>
    <cellStyle name="Normal 10 3 12 2" xfId="10443"/>
    <cellStyle name="Normal 10 3 13" xfId="10444"/>
    <cellStyle name="Normal 10 3 13 2" xfId="10445"/>
    <cellStyle name="Normal 10 3 14" xfId="10446"/>
    <cellStyle name="Normal 10 3 15" xfId="29092"/>
    <cellStyle name="Normal 10 3 2" xfId="10447"/>
    <cellStyle name="Normal 10 3 2 10" xfId="10448"/>
    <cellStyle name="Normal 10 3 2 10 2" xfId="10449"/>
    <cellStyle name="Normal 10 3 2 11" xfId="10450"/>
    <cellStyle name="Normal 10 3 2 11 2" xfId="10451"/>
    <cellStyle name="Normal 10 3 2 12" xfId="10452"/>
    <cellStyle name="Normal 10 3 2 13" xfId="29093"/>
    <cellStyle name="Normal 10 3 2 2" xfId="10453"/>
    <cellStyle name="Normal 10 3 2 2 10" xfId="10454"/>
    <cellStyle name="Normal 10 3 2 2 11" xfId="29094"/>
    <cellStyle name="Normal 10 3 2 2 2" xfId="10455"/>
    <cellStyle name="Normal 10 3 2 2 2 2" xfId="10456"/>
    <cellStyle name="Normal 10 3 2 2 2 2 2" xfId="10457"/>
    <cellStyle name="Normal 10 3 2 2 2 2 2 2" xfId="10458"/>
    <cellStyle name="Normal 10 3 2 2 2 2 2 2 2" xfId="10459"/>
    <cellStyle name="Normal 10 3 2 2 2 2 2 2 2 2" xfId="10460"/>
    <cellStyle name="Normal 10 3 2 2 2 2 2 2 3" xfId="10461"/>
    <cellStyle name="Normal 10 3 2 2 2 2 2 3" xfId="10462"/>
    <cellStyle name="Normal 10 3 2 2 2 2 2 3 2" xfId="10463"/>
    <cellStyle name="Normal 10 3 2 2 2 2 2 4" xfId="10464"/>
    <cellStyle name="Normal 10 3 2 2 2 2 3" xfId="10465"/>
    <cellStyle name="Normal 10 3 2 2 2 2 3 2" xfId="10466"/>
    <cellStyle name="Normal 10 3 2 2 2 2 3 2 2" xfId="10467"/>
    <cellStyle name="Normal 10 3 2 2 2 2 3 3" xfId="10468"/>
    <cellStyle name="Normal 10 3 2 2 2 2 4" xfId="10469"/>
    <cellStyle name="Normal 10 3 2 2 2 2 4 2" xfId="10470"/>
    <cellStyle name="Normal 10 3 2 2 2 2 5" xfId="10471"/>
    <cellStyle name="Normal 10 3 2 2 2 3" xfId="10472"/>
    <cellStyle name="Normal 10 3 2 2 2 3 2" xfId="10473"/>
    <cellStyle name="Normal 10 3 2 2 2 3 2 2" xfId="10474"/>
    <cellStyle name="Normal 10 3 2 2 2 3 2 2 2" xfId="10475"/>
    <cellStyle name="Normal 10 3 2 2 2 3 2 2 2 2" xfId="10476"/>
    <cellStyle name="Normal 10 3 2 2 2 3 2 2 3" xfId="10477"/>
    <cellStyle name="Normal 10 3 2 2 2 3 2 3" xfId="10478"/>
    <cellStyle name="Normal 10 3 2 2 2 3 2 3 2" xfId="10479"/>
    <cellStyle name="Normal 10 3 2 2 2 3 2 4" xfId="10480"/>
    <cellStyle name="Normal 10 3 2 2 2 3 3" xfId="10481"/>
    <cellStyle name="Normal 10 3 2 2 2 3 3 2" xfId="10482"/>
    <cellStyle name="Normal 10 3 2 2 2 3 3 2 2" xfId="10483"/>
    <cellStyle name="Normal 10 3 2 2 2 3 3 3" xfId="10484"/>
    <cellStyle name="Normal 10 3 2 2 2 3 4" xfId="10485"/>
    <cellStyle name="Normal 10 3 2 2 2 3 4 2" xfId="10486"/>
    <cellStyle name="Normal 10 3 2 2 2 3 5" xfId="10487"/>
    <cellStyle name="Normal 10 3 2 2 2 4" xfId="10488"/>
    <cellStyle name="Normal 10 3 2 2 2 4 2" xfId="10489"/>
    <cellStyle name="Normal 10 3 2 2 2 4 2 2" xfId="10490"/>
    <cellStyle name="Normal 10 3 2 2 2 4 2 2 2" xfId="10491"/>
    <cellStyle name="Normal 10 3 2 2 2 4 2 3" xfId="10492"/>
    <cellStyle name="Normal 10 3 2 2 2 4 3" xfId="10493"/>
    <cellStyle name="Normal 10 3 2 2 2 4 3 2" xfId="10494"/>
    <cellStyle name="Normal 10 3 2 2 2 4 4" xfId="10495"/>
    <cellStyle name="Normal 10 3 2 2 2 5" xfId="10496"/>
    <cellStyle name="Normal 10 3 2 2 2 5 2" xfId="10497"/>
    <cellStyle name="Normal 10 3 2 2 2 5 2 2" xfId="10498"/>
    <cellStyle name="Normal 10 3 2 2 2 5 3" xfId="10499"/>
    <cellStyle name="Normal 10 3 2 2 2 6" xfId="10500"/>
    <cellStyle name="Normal 10 3 2 2 2 6 2" xfId="10501"/>
    <cellStyle name="Normal 10 3 2 2 2 7" xfId="10502"/>
    <cellStyle name="Normal 10 3 2 2 2 8" xfId="29095"/>
    <cellStyle name="Normal 10 3 2 2 3" xfId="10503"/>
    <cellStyle name="Normal 10 3 2 2 3 2" xfId="10504"/>
    <cellStyle name="Normal 10 3 2 2 3 2 2" xfId="10505"/>
    <cellStyle name="Normal 10 3 2 2 3 2 2 2" xfId="10506"/>
    <cellStyle name="Normal 10 3 2 2 3 2 2 2 2" xfId="10507"/>
    <cellStyle name="Normal 10 3 2 2 3 2 2 3" xfId="10508"/>
    <cellStyle name="Normal 10 3 2 2 3 2 3" xfId="10509"/>
    <cellStyle name="Normal 10 3 2 2 3 2 3 2" xfId="10510"/>
    <cellStyle name="Normal 10 3 2 2 3 2 4" xfId="10511"/>
    <cellStyle name="Normal 10 3 2 2 3 3" xfId="10512"/>
    <cellStyle name="Normal 10 3 2 2 3 3 2" xfId="10513"/>
    <cellStyle name="Normal 10 3 2 2 3 3 2 2" xfId="10514"/>
    <cellStyle name="Normal 10 3 2 2 3 3 3" xfId="10515"/>
    <cellStyle name="Normal 10 3 2 2 3 4" xfId="10516"/>
    <cellStyle name="Normal 10 3 2 2 3 4 2" xfId="10517"/>
    <cellStyle name="Normal 10 3 2 2 3 5" xfId="10518"/>
    <cellStyle name="Normal 10 3 2 2 4" xfId="10519"/>
    <cellStyle name="Normal 10 3 2 2 4 2" xfId="10520"/>
    <cellStyle name="Normal 10 3 2 2 4 2 2" xfId="10521"/>
    <cellStyle name="Normal 10 3 2 2 4 2 2 2" xfId="10522"/>
    <cellStyle name="Normal 10 3 2 2 4 2 2 2 2" xfId="10523"/>
    <cellStyle name="Normal 10 3 2 2 4 2 2 3" xfId="10524"/>
    <cellStyle name="Normal 10 3 2 2 4 2 3" xfId="10525"/>
    <cellStyle name="Normal 10 3 2 2 4 2 3 2" xfId="10526"/>
    <cellStyle name="Normal 10 3 2 2 4 2 4" xfId="10527"/>
    <cellStyle name="Normal 10 3 2 2 4 3" xfId="10528"/>
    <cellStyle name="Normal 10 3 2 2 4 3 2" xfId="10529"/>
    <cellStyle name="Normal 10 3 2 2 4 3 2 2" xfId="10530"/>
    <cellStyle name="Normal 10 3 2 2 4 3 3" xfId="10531"/>
    <cellStyle name="Normal 10 3 2 2 4 4" xfId="10532"/>
    <cellStyle name="Normal 10 3 2 2 4 4 2" xfId="10533"/>
    <cellStyle name="Normal 10 3 2 2 4 5" xfId="10534"/>
    <cellStyle name="Normal 10 3 2 2 5" xfId="10535"/>
    <cellStyle name="Normal 10 3 2 2 5 2" xfId="10536"/>
    <cellStyle name="Normal 10 3 2 2 5 2 2" xfId="10537"/>
    <cellStyle name="Normal 10 3 2 2 5 2 2 2" xfId="10538"/>
    <cellStyle name="Normal 10 3 2 2 5 2 2 2 2" xfId="10539"/>
    <cellStyle name="Normal 10 3 2 2 5 2 2 3" xfId="10540"/>
    <cellStyle name="Normal 10 3 2 2 5 2 3" xfId="10541"/>
    <cellStyle name="Normal 10 3 2 2 5 2 3 2" xfId="10542"/>
    <cellStyle name="Normal 10 3 2 2 5 2 4" xfId="10543"/>
    <cellStyle name="Normal 10 3 2 2 5 3" xfId="10544"/>
    <cellStyle name="Normal 10 3 2 2 5 3 2" xfId="10545"/>
    <cellStyle name="Normal 10 3 2 2 5 3 2 2" xfId="10546"/>
    <cellStyle name="Normal 10 3 2 2 5 3 3" xfId="10547"/>
    <cellStyle name="Normal 10 3 2 2 5 4" xfId="10548"/>
    <cellStyle name="Normal 10 3 2 2 5 4 2" xfId="10549"/>
    <cellStyle name="Normal 10 3 2 2 5 5" xfId="10550"/>
    <cellStyle name="Normal 10 3 2 2 6" xfId="10551"/>
    <cellStyle name="Normal 10 3 2 2 6 2" xfId="10552"/>
    <cellStyle name="Normal 10 3 2 2 6 2 2" xfId="10553"/>
    <cellStyle name="Normal 10 3 2 2 6 2 2 2" xfId="10554"/>
    <cellStyle name="Normal 10 3 2 2 6 2 3" xfId="10555"/>
    <cellStyle name="Normal 10 3 2 2 6 3" xfId="10556"/>
    <cellStyle name="Normal 10 3 2 2 6 3 2" xfId="10557"/>
    <cellStyle name="Normal 10 3 2 2 6 4" xfId="10558"/>
    <cellStyle name="Normal 10 3 2 2 7" xfId="10559"/>
    <cellStyle name="Normal 10 3 2 2 7 2" xfId="10560"/>
    <cellStyle name="Normal 10 3 2 2 7 2 2" xfId="10561"/>
    <cellStyle name="Normal 10 3 2 2 7 3" xfId="10562"/>
    <cellStyle name="Normal 10 3 2 2 8" xfId="10563"/>
    <cellStyle name="Normal 10 3 2 2 8 2" xfId="10564"/>
    <cellStyle name="Normal 10 3 2 2 9" xfId="10565"/>
    <cellStyle name="Normal 10 3 2 2 9 2" xfId="10566"/>
    <cellStyle name="Normal 10 3 2 3" xfId="10567"/>
    <cellStyle name="Normal 10 3 2 3 10" xfId="10568"/>
    <cellStyle name="Normal 10 3 2 3 11" xfId="29096"/>
    <cellStyle name="Normal 10 3 2 3 2" xfId="10569"/>
    <cellStyle name="Normal 10 3 2 3 2 2" xfId="10570"/>
    <cellStyle name="Normal 10 3 2 3 2 2 2" xfId="10571"/>
    <cellStyle name="Normal 10 3 2 3 2 2 2 2" xfId="10572"/>
    <cellStyle name="Normal 10 3 2 3 2 2 2 2 2" xfId="10573"/>
    <cellStyle name="Normal 10 3 2 3 2 2 2 2 2 2" xfId="10574"/>
    <cellStyle name="Normal 10 3 2 3 2 2 2 2 3" xfId="10575"/>
    <cellStyle name="Normal 10 3 2 3 2 2 2 3" xfId="10576"/>
    <cellStyle name="Normal 10 3 2 3 2 2 2 3 2" xfId="10577"/>
    <cellStyle name="Normal 10 3 2 3 2 2 2 4" xfId="10578"/>
    <cellStyle name="Normal 10 3 2 3 2 2 3" xfId="10579"/>
    <cellStyle name="Normal 10 3 2 3 2 2 3 2" xfId="10580"/>
    <cellStyle name="Normal 10 3 2 3 2 2 3 2 2" xfId="10581"/>
    <cellStyle name="Normal 10 3 2 3 2 2 3 3" xfId="10582"/>
    <cellStyle name="Normal 10 3 2 3 2 2 4" xfId="10583"/>
    <cellStyle name="Normal 10 3 2 3 2 2 4 2" xfId="10584"/>
    <cellStyle name="Normal 10 3 2 3 2 2 5" xfId="10585"/>
    <cellStyle name="Normal 10 3 2 3 2 3" xfId="10586"/>
    <cellStyle name="Normal 10 3 2 3 2 3 2" xfId="10587"/>
    <cellStyle name="Normal 10 3 2 3 2 3 2 2" xfId="10588"/>
    <cellStyle name="Normal 10 3 2 3 2 3 2 2 2" xfId="10589"/>
    <cellStyle name="Normal 10 3 2 3 2 3 2 2 2 2" xfId="10590"/>
    <cellStyle name="Normal 10 3 2 3 2 3 2 2 3" xfId="10591"/>
    <cellStyle name="Normal 10 3 2 3 2 3 2 3" xfId="10592"/>
    <cellStyle name="Normal 10 3 2 3 2 3 2 3 2" xfId="10593"/>
    <cellStyle name="Normal 10 3 2 3 2 3 2 4" xfId="10594"/>
    <cellStyle name="Normal 10 3 2 3 2 3 3" xfId="10595"/>
    <cellStyle name="Normal 10 3 2 3 2 3 3 2" xfId="10596"/>
    <cellStyle name="Normal 10 3 2 3 2 3 3 2 2" xfId="10597"/>
    <cellStyle name="Normal 10 3 2 3 2 3 3 3" xfId="10598"/>
    <cellStyle name="Normal 10 3 2 3 2 3 4" xfId="10599"/>
    <cellStyle name="Normal 10 3 2 3 2 3 4 2" xfId="10600"/>
    <cellStyle name="Normal 10 3 2 3 2 3 5" xfId="10601"/>
    <cellStyle name="Normal 10 3 2 3 2 4" xfId="10602"/>
    <cellStyle name="Normal 10 3 2 3 2 4 2" xfId="10603"/>
    <cellStyle name="Normal 10 3 2 3 2 4 2 2" xfId="10604"/>
    <cellStyle name="Normal 10 3 2 3 2 4 2 2 2" xfId="10605"/>
    <cellStyle name="Normal 10 3 2 3 2 4 2 3" xfId="10606"/>
    <cellStyle name="Normal 10 3 2 3 2 4 3" xfId="10607"/>
    <cellStyle name="Normal 10 3 2 3 2 4 3 2" xfId="10608"/>
    <cellStyle name="Normal 10 3 2 3 2 4 4" xfId="10609"/>
    <cellStyle name="Normal 10 3 2 3 2 5" xfId="10610"/>
    <cellStyle name="Normal 10 3 2 3 2 5 2" xfId="10611"/>
    <cellStyle name="Normal 10 3 2 3 2 5 2 2" xfId="10612"/>
    <cellStyle name="Normal 10 3 2 3 2 5 3" xfId="10613"/>
    <cellStyle name="Normal 10 3 2 3 2 6" xfId="10614"/>
    <cellStyle name="Normal 10 3 2 3 2 6 2" xfId="10615"/>
    <cellStyle name="Normal 10 3 2 3 2 7" xfId="10616"/>
    <cellStyle name="Normal 10 3 2 3 2 8" xfId="29097"/>
    <cellStyle name="Normal 10 3 2 3 3" xfId="10617"/>
    <cellStyle name="Normal 10 3 2 3 3 2" xfId="10618"/>
    <cellStyle name="Normal 10 3 2 3 3 2 2" xfId="10619"/>
    <cellStyle name="Normal 10 3 2 3 3 2 2 2" xfId="10620"/>
    <cellStyle name="Normal 10 3 2 3 3 2 2 2 2" xfId="10621"/>
    <cellStyle name="Normal 10 3 2 3 3 2 2 3" xfId="10622"/>
    <cellStyle name="Normal 10 3 2 3 3 2 3" xfId="10623"/>
    <cellStyle name="Normal 10 3 2 3 3 2 3 2" xfId="10624"/>
    <cellStyle name="Normal 10 3 2 3 3 2 4" xfId="10625"/>
    <cellStyle name="Normal 10 3 2 3 3 3" xfId="10626"/>
    <cellStyle name="Normal 10 3 2 3 3 3 2" xfId="10627"/>
    <cellStyle name="Normal 10 3 2 3 3 3 2 2" xfId="10628"/>
    <cellStyle name="Normal 10 3 2 3 3 3 3" xfId="10629"/>
    <cellStyle name="Normal 10 3 2 3 3 4" xfId="10630"/>
    <cellStyle name="Normal 10 3 2 3 3 4 2" xfId="10631"/>
    <cellStyle name="Normal 10 3 2 3 3 5" xfId="10632"/>
    <cellStyle name="Normal 10 3 2 3 4" xfId="10633"/>
    <cellStyle name="Normal 10 3 2 3 4 2" xfId="10634"/>
    <cellStyle name="Normal 10 3 2 3 4 2 2" xfId="10635"/>
    <cellStyle name="Normal 10 3 2 3 4 2 2 2" xfId="10636"/>
    <cellStyle name="Normal 10 3 2 3 4 2 2 2 2" xfId="10637"/>
    <cellStyle name="Normal 10 3 2 3 4 2 2 3" xfId="10638"/>
    <cellStyle name="Normal 10 3 2 3 4 2 3" xfId="10639"/>
    <cellStyle name="Normal 10 3 2 3 4 2 3 2" xfId="10640"/>
    <cellStyle name="Normal 10 3 2 3 4 2 4" xfId="10641"/>
    <cellStyle name="Normal 10 3 2 3 4 3" xfId="10642"/>
    <cellStyle name="Normal 10 3 2 3 4 3 2" xfId="10643"/>
    <cellStyle name="Normal 10 3 2 3 4 3 2 2" xfId="10644"/>
    <cellStyle name="Normal 10 3 2 3 4 3 3" xfId="10645"/>
    <cellStyle name="Normal 10 3 2 3 4 4" xfId="10646"/>
    <cellStyle name="Normal 10 3 2 3 4 4 2" xfId="10647"/>
    <cellStyle name="Normal 10 3 2 3 4 5" xfId="10648"/>
    <cellStyle name="Normal 10 3 2 3 5" xfId="10649"/>
    <cellStyle name="Normal 10 3 2 3 5 2" xfId="10650"/>
    <cellStyle name="Normal 10 3 2 3 5 2 2" xfId="10651"/>
    <cellStyle name="Normal 10 3 2 3 5 2 2 2" xfId="10652"/>
    <cellStyle name="Normal 10 3 2 3 5 2 2 2 2" xfId="10653"/>
    <cellStyle name="Normal 10 3 2 3 5 2 2 3" xfId="10654"/>
    <cellStyle name="Normal 10 3 2 3 5 2 3" xfId="10655"/>
    <cellStyle name="Normal 10 3 2 3 5 2 3 2" xfId="10656"/>
    <cellStyle name="Normal 10 3 2 3 5 2 4" xfId="10657"/>
    <cellStyle name="Normal 10 3 2 3 5 3" xfId="10658"/>
    <cellStyle name="Normal 10 3 2 3 5 3 2" xfId="10659"/>
    <cellStyle name="Normal 10 3 2 3 5 3 2 2" xfId="10660"/>
    <cellStyle name="Normal 10 3 2 3 5 3 3" xfId="10661"/>
    <cellStyle name="Normal 10 3 2 3 5 4" xfId="10662"/>
    <cellStyle name="Normal 10 3 2 3 5 4 2" xfId="10663"/>
    <cellStyle name="Normal 10 3 2 3 5 5" xfId="10664"/>
    <cellStyle name="Normal 10 3 2 3 6" xfId="10665"/>
    <cellStyle name="Normal 10 3 2 3 6 2" xfId="10666"/>
    <cellStyle name="Normal 10 3 2 3 6 2 2" xfId="10667"/>
    <cellStyle name="Normal 10 3 2 3 6 2 2 2" xfId="10668"/>
    <cellStyle name="Normal 10 3 2 3 6 2 3" xfId="10669"/>
    <cellStyle name="Normal 10 3 2 3 6 3" xfId="10670"/>
    <cellStyle name="Normal 10 3 2 3 6 3 2" xfId="10671"/>
    <cellStyle name="Normal 10 3 2 3 6 4" xfId="10672"/>
    <cellStyle name="Normal 10 3 2 3 7" xfId="10673"/>
    <cellStyle name="Normal 10 3 2 3 7 2" xfId="10674"/>
    <cellStyle name="Normal 10 3 2 3 7 2 2" xfId="10675"/>
    <cellStyle name="Normal 10 3 2 3 7 3" xfId="10676"/>
    <cellStyle name="Normal 10 3 2 3 8" xfId="10677"/>
    <cellStyle name="Normal 10 3 2 3 8 2" xfId="10678"/>
    <cellStyle name="Normal 10 3 2 3 9" xfId="10679"/>
    <cellStyle name="Normal 10 3 2 3 9 2" xfId="10680"/>
    <cellStyle name="Normal 10 3 2 4" xfId="10681"/>
    <cellStyle name="Normal 10 3 2 4 2" xfId="10682"/>
    <cellStyle name="Normal 10 3 2 4 2 2" xfId="10683"/>
    <cellStyle name="Normal 10 3 2 4 2 2 2" xfId="10684"/>
    <cellStyle name="Normal 10 3 2 4 2 2 2 2" xfId="10685"/>
    <cellStyle name="Normal 10 3 2 4 2 2 2 2 2" xfId="10686"/>
    <cellStyle name="Normal 10 3 2 4 2 2 2 3" xfId="10687"/>
    <cellStyle name="Normal 10 3 2 4 2 2 3" xfId="10688"/>
    <cellStyle name="Normal 10 3 2 4 2 2 3 2" xfId="10689"/>
    <cellStyle name="Normal 10 3 2 4 2 2 4" xfId="10690"/>
    <cellStyle name="Normal 10 3 2 4 2 3" xfId="10691"/>
    <cellStyle name="Normal 10 3 2 4 2 3 2" xfId="10692"/>
    <cellStyle name="Normal 10 3 2 4 2 3 2 2" xfId="10693"/>
    <cellStyle name="Normal 10 3 2 4 2 3 3" xfId="10694"/>
    <cellStyle name="Normal 10 3 2 4 2 4" xfId="10695"/>
    <cellStyle name="Normal 10 3 2 4 2 4 2" xfId="10696"/>
    <cellStyle name="Normal 10 3 2 4 2 5" xfId="10697"/>
    <cellStyle name="Normal 10 3 2 4 3" xfId="10698"/>
    <cellStyle name="Normal 10 3 2 4 3 2" xfId="10699"/>
    <cellStyle name="Normal 10 3 2 4 3 2 2" xfId="10700"/>
    <cellStyle name="Normal 10 3 2 4 3 2 2 2" xfId="10701"/>
    <cellStyle name="Normal 10 3 2 4 3 2 2 2 2" xfId="10702"/>
    <cellStyle name="Normal 10 3 2 4 3 2 2 3" xfId="10703"/>
    <cellStyle name="Normal 10 3 2 4 3 2 3" xfId="10704"/>
    <cellStyle name="Normal 10 3 2 4 3 2 3 2" xfId="10705"/>
    <cellStyle name="Normal 10 3 2 4 3 2 4" xfId="10706"/>
    <cellStyle name="Normal 10 3 2 4 3 3" xfId="10707"/>
    <cellStyle name="Normal 10 3 2 4 3 3 2" xfId="10708"/>
    <cellStyle name="Normal 10 3 2 4 3 3 2 2" xfId="10709"/>
    <cellStyle name="Normal 10 3 2 4 3 3 3" xfId="10710"/>
    <cellStyle name="Normal 10 3 2 4 3 4" xfId="10711"/>
    <cellStyle name="Normal 10 3 2 4 3 4 2" xfId="10712"/>
    <cellStyle name="Normal 10 3 2 4 3 5" xfId="10713"/>
    <cellStyle name="Normal 10 3 2 4 4" xfId="10714"/>
    <cellStyle name="Normal 10 3 2 4 4 2" xfId="10715"/>
    <cellStyle name="Normal 10 3 2 4 4 2 2" xfId="10716"/>
    <cellStyle name="Normal 10 3 2 4 4 2 2 2" xfId="10717"/>
    <cellStyle name="Normal 10 3 2 4 4 2 3" xfId="10718"/>
    <cellStyle name="Normal 10 3 2 4 4 3" xfId="10719"/>
    <cellStyle name="Normal 10 3 2 4 4 3 2" xfId="10720"/>
    <cellStyle name="Normal 10 3 2 4 4 4" xfId="10721"/>
    <cellStyle name="Normal 10 3 2 4 5" xfId="10722"/>
    <cellStyle name="Normal 10 3 2 4 5 2" xfId="10723"/>
    <cellStyle name="Normal 10 3 2 4 5 2 2" xfId="10724"/>
    <cellStyle name="Normal 10 3 2 4 5 3" xfId="10725"/>
    <cellStyle name="Normal 10 3 2 4 6" xfId="10726"/>
    <cellStyle name="Normal 10 3 2 4 6 2" xfId="10727"/>
    <cellStyle name="Normal 10 3 2 4 7" xfId="10728"/>
    <cellStyle name="Normal 10 3 2 4 8" xfId="29098"/>
    <cellStyle name="Normal 10 3 2 5" xfId="10729"/>
    <cellStyle name="Normal 10 3 2 5 2" xfId="10730"/>
    <cellStyle name="Normal 10 3 2 5 2 2" xfId="10731"/>
    <cellStyle name="Normal 10 3 2 5 2 2 2" xfId="10732"/>
    <cellStyle name="Normal 10 3 2 5 2 2 2 2" xfId="10733"/>
    <cellStyle name="Normal 10 3 2 5 2 2 3" xfId="10734"/>
    <cellStyle name="Normal 10 3 2 5 2 3" xfId="10735"/>
    <cellStyle name="Normal 10 3 2 5 2 3 2" xfId="10736"/>
    <cellStyle name="Normal 10 3 2 5 2 4" xfId="10737"/>
    <cellStyle name="Normal 10 3 2 5 3" xfId="10738"/>
    <cellStyle name="Normal 10 3 2 5 3 2" xfId="10739"/>
    <cellStyle name="Normal 10 3 2 5 3 2 2" xfId="10740"/>
    <cellStyle name="Normal 10 3 2 5 3 3" xfId="10741"/>
    <cellStyle name="Normal 10 3 2 5 4" xfId="10742"/>
    <cellStyle name="Normal 10 3 2 5 4 2" xfId="10743"/>
    <cellStyle name="Normal 10 3 2 5 5" xfId="10744"/>
    <cellStyle name="Normal 10 3 2 6" xfId="10745"/>
    <cellStyle name="Normal 10 3 2 6 2" xfId="10746"/>
    <cellStyle name="Normal 10 3 2 6 2 2" xfId="10747"/>
    <cellStyle name="Normal 10 3 2 6 2 2 2" xfId="10748"/>
    <cellStyle name="Normal 10 3 2 6 2 2 2 2" xfId="10749"/>
    <cellStyle name="Normal 10 3 2 6 2 2 3" xfId="10750"/>
    <cellStyle name="Normal 10 3 2 6 2 3" xfId="10751"/>
    <cellStyle name="Normal 10 3 2 6 2 3 2" xfId="10752"/>
    <cellStyle name="Normal 10 3 2 6 2 4" xfId="10753"/>
    <cellStyle name="Normal 10 3 2 6 3" xfId="10754"/>
    <cellStyle name="Normal 10 3 2 6 3 2" xfId="10755"/>
    <cellStyle name="Normal 10 3 2 6 3 2 2" xfId="10756"/>
    <cellStyle name="Normal 10 3 2 6 3 3" xfId="10757"/>
    <cellStyle name="Normal 10 3 2 6 4" xfId="10758"/>
    <cellStyle name="Normal 10 3 2 6 4 2" xfId="10759"/>
    <cellStyle name="Normal 10 3 2 6 5" xfId="10760"/>
    <cellStyle name="Normal 10 3 2 7" xfId="10761"/>
    <cellStyle name="Normal 10 3 2 7 2" xfId="10762"/>
    <cellStyle name="Normal 10 3 2 7 2 2" xfId="10763"/>
    <cellStyle name="Normal 10 3 2 7 2 2 2" xfId="10764"/>
    <cellStyle name="Normal 10 3 2 7 2 2 2 2" xfId="10765"/>
    <cellStyle name="Normal 10 3 2 7 2 2 3" xfId="10766"/>
    <cellStyle name="Normal 10 3 2 7 2 3" xfId="10767"/>
    <cellStyle name="Normal 10 3 2 7 2 3 2" xfId="10768"/>
    <cellStyle name="Normal 10 3 2 7 2 4" xfId="10769"/>
    <cellStyle name="Normal 10 3 2 7 3" xfId="10770"/>
    <cellStyle name="Normal 10 3 2 7 3 2" xfId="10771"/>
    <cellStyle name="Normal 10 3 2 7 3 2 2" xfId="10772"/>
    <cellStyle name="Normal 10 3 2 7 3 3" xfId="10773"/>
    <cellStyle name="Normal 10 3 2 7 4" xfId="10774"/>
    <cellStyle name="Normal 10 3 2 7 4 2" xfId="10775"/>
    <cellStyle name="Normal 10 3 2 7 5" xfId="10776"/>
    <cellStyle name="Normal 10 3 2 8" xfId="10777"/>
    <cellStyle name="Normal 10 3 2 8 2" xfId="10778"/>
    <cellStyle name="Normal 10 3 2 8 2 2" xfId="10779"/>
    <cellStyle name="Normal 10 3 2 8 2 2 2" xfId="10780"/>
    <cellStyle name="Normal 10 3 2 8 2 3" xfId="10781"/>
    <cellStyle name="Normal 10 3 2 8 3" xfId="10782"/>
    <cellStyle name="Normal 10 3 2 8 3 2" xfId="10783"/>
    <cellStyle name="Normal 10 3 2 8 4" xfId="10784"/>
    <cellStyle name="Normal 10 3 2 9" xfId="10785"/>
    <cellStyle name="Normal 10 3 2 9 2" xfId="10786"/>
    <cellStyle name="Normal 10 3 2 9 2 2" xfId="10787"/>
    <cellStyle name="Normal 10 3 2 9 3" xfId="10788"/>
    <cellStyle name="Normal 10 3 3" xfId="10789"/>
    <cellStyle name="Normal 10 3 3 10" xfId="10790"/>
    <cellStyle name="Normal 10 3 3 10 2" xfId="10791"/>
    <cellStyle name="Normal 10 3 3 11" xfId="10792"/>
    <cellStyle name="Normal 10 3 3 12" xfId="29099"/>
    <cellStyle name="Normal 10 3 3 2" xfId="10793"/>
    <cellStyle name="Normal 10 3 3 2 10" xfId="10794"/>
    <cellStyle name="Normal 10 3 3 2 11" xfId="29100"/>
    <cellStyle name="Normal 10 3 3 2 2" xfId="10795"/>
    <cellStyle name="Normal 10 3 3 2 2 2" xfId="10796"/>
    <cellStyle name="Normal 10 3 3 2 2 2 2" xfId="10797"/>
    <cellStyle name="Normal 10 3 3 2 2 2 2 2" xfId="10798"/>
    <cellStyle name="Normal 10 3 3 2 2 2 2 2 2" xfId="10799"/>
    <cellStyle name="Normal 10 3 3 2 2 2 2 2 2 2" xfId="10800"/>
    <cellStyle name="Normal 10 3 3 2 2 2 2 2 3" xfId="10801"/>
    <cellStyle name="Normal 10 3 3 2 2 2 2 3" xfId="10802"/>
    <cellStyle name="Normal 10 3 3 2 2 2 2 3 2" xfId="10803"/>
    <cellStyle name="Normal 10 3 3 2 2 2 2 4" xfId="10804"/>
    <cellStyle name="Normal 10 3 3 2 2 2 3" xfId="10805"/>
    <cellStyle name="Normal 10 3 3 2 2 2 3 2" xfId="10806"/>
    <cellStyle name="Normal 10 3 3 2 2 2 3 2 2" xfId="10807"/>
    <cellStyle name="Normal 10 3 3 2 2 2 3 3" xfId="10808"/>
    <cellStyle name="Normal 10 3 3 2 2 2 4" xfId="10809"/>
    <cellStyle name="Normal 10 3 3 2 2 2 4 2" xfId="10810"/>
    <cellStyle name="Normal 10 3 3 2 2 2 5" xfId="10811"/>
    <cellStyle name="Normal 10 3 3 2 2 3" xfId="10812"/>
    <cellStyle name="Normal 10 3 3 2 2 3 2" xfId="10813"/>
    <cellStyle name="Normal 10 3 3 2 2 3 2 2" xfId="10814"/>
    <cellStyle name="Normal 10 3 3 2 2 3 2 2 2" xfId="10815"/>
    <cellStyle name="Normal 10 3 3 2 2 3 2 2 2 2" xfId="10816"/>
    <cellStyle name="Normal 10 3 3 2 2 3 2 2 3" xfId="10817"/>
    <cellStyle name="Normal 10 3 3 2 2 3 2 3" xfId="10818"/>
    <cellStyle name="Normal 10 3 3 2 2 3 2 3 2" xfId="10819"/>
    <cellStyle name="Normal 10 3 3 2 2 3 2 4" xfId="10820"/>
    <cellStyle name="Normal 10 3 3 2 2 3 3" xfId="10821"/>
    <cellStyle name="Normal 10 3 3 2 2 3 3 2" xfId="10822"/>
    <cellStyle name="Normal 10 3 3 2 2 3 3 2 2" xfId="10823"/>
    <cellStyle name="Normal 10 3 3 2 2 3 3 3" xfId="10824"/>
    <cellStyle name="Normal 10 3 3 2 2 3 4" xfId="10825"/>
    <cellStyle name="Normal 10 3 3 2 2 3 4 2" xfId="10826"/>
    <cellStyle name="Normal 10 3 3 2 2 3 5" xfId="10827"/>
    <cellStyle name="Normal 10 3 3 2 2 4" xfId="10828"/>
    <cellStyle name="Normal 10 3 3 2 2 4 2" xfId="10829"/>
    <cellStyle name="Normal 10 3 3 2 2 4 2 2" xfId="10830"/>
    <cellStyle name="Normal 10 3 3 2 2 4 2 2 2" xfId="10831"/>
    <cellStyle name="Normal 10 3 3 2 2 4 2 3" xfId="10832"/>
    <cellStyle name="Normal 10 3 3 2 2 4 3" xfId="10833"/>
    <cellStyle name="Normal 10 3 3 2 2 4 3 2" xfId="10834"/>
    <cellStyle name="Normal 10 3 3 2 2 4 4" xfId="10835"/>
    <cellStyle name="Normal 10 3 3 2 2 5" xfId="10836"/>
    <cellStyle name="Normal 10 3 3 2 2 5 2" xfId="10837"/>
    <cellStyle name="Normal 10 3 3 2 2 5 2 2" xfId="10838"/>
    <cellStyle name="Normal 10 3 3 2 2 5 3" xfId="10839"/>
    <cellStyle name="Normal 10 3 3 2 2 6" xfId="10840"/>
    <cellStyle name="Normal 10 3 3 2 2 6 2" xfId="10841"/>
    <cellStyle name="Normal 10 3 3 2 2 7" xfId="10842"/>
    <cellStyle name="Normal 10 3 3 2 2 8" xfId="29101"/>
    <cellStyle name="Normal 10 3 3 2 3" xfId="10843"/>
    <cellStyle name="Normal 10 3 3 2 3 2" xfId="10844"/>
    <cellStyle name="Normal 10 3 3 2 3 2 2" xfId="10845"/>
    <cellStyle name="Normal 10 3 3 2 3 2 2 2" xfId="10846"/>
    <cellStyle name="Normal 10 3 3 2 3 2 2 2 2" xfId="10847"/>
    <cellStyle name="Normal 10 3 3 2 3 2 2 3" xfId="10848"/>
    <cellStyle name="Normal 10 3 3 2 3 2 3" xfId="10849"/>
    <cellStyle name="Normal 10 3 3 2 3 2 3 2" xfId="10850"/>
    <cellStyle name="Normal 10 3 3 2 3 2 4" xfId="10851"/>
    <cellStyle name="Normal 10 3 3 2 3 3" xfId="10852"/>
    <cellStyle name="Normal 10 3 3 2 3 3 2" xfId="10853"/>
    <cellStyle name="Normal 10 3 3 2 3 3 2 2" xfId="10854"/>
    <cellStyle name="Normal 10 3 3 2 3 3 3" xfId="10855"/>
    <cellStyle name="Normal 10 3 3 2 3 4" xfId="10856"/>
    <cellStyle name="Normal 10 3 3 2 3 4 2" xfId="10857"/>
    <cellStyle name="Normal 10 3 3 2 3 5" xfId="10858"/>
    <cellStyle name="Normal 10 3 3 2 4" xfId="10859"/>
    <cellStyle name="Normal 10 3 3 2 4 2" xfId="10860"/>
    <cellStyle name="Normal 10 3 3 2 4 2 2" xfId="10861"/>
    <cellStyle name="Normal 10 3 3 2 4 2 2 2" xfId="10862"/>
    <cellStyle name="Normal 10 3 3 2 4 2 2 2 2" xfId="10863"/>
    <cellStyle name="Normal 10 3 3 2 4 2 2 3" xfId="10864"/>
    <cellStyle name="Normal 10 3 3 2 4 2 3" xfId="10865"/>
    <cellStyle name="Normal 10 3 3 2 4 2 3 2" xfId="10866"/>
    <cellStyle name="Normal 10 3 3 2 4 2 4" xfId="10867"/>
    <cellStyle name="Normal 10 3 3 2 4 3" xfId="10868"/>
    <cellStyle name="Normal 10 3 3 2 4 3 2" xfId="10869"/>
    <cellStyle name="Normal 10 3 3 2 4 3 2 2" xfId="10870"/>
    <cellStyle name="Normal 10 3 3 2 4 3 3" xfId="10871"/>
    <cellStyle name="Normal 10 3 3 2 4 4" xfId="10872"/>
    <cellStyle name="Normal 10 3 3 2 4 4 2" xfId="10873"/>
    <cellStyle name="Normal 10 3 3 2 4 5" xfId="10874"/>
    <cellStyle name="Normal 10 3 3 2 5" xfId="10875"/>
    <cellStyle name="Normal 10 3 3 2 5 2" xfId="10876"/>
    <cellStyle name="Normal 10 3 3 2 5 2 2" xfId="10877"/>
    <cellStyle name="Normal 10 3 3 2 5 2 2 2" xfId="10878"/>
    <cellStyle name="Normal 10 3 3 2 5 2 2 2 2" xfId="10879"/>
    <cellStyle name="Normal 10 3 3 2 5 2 2 3" xfId="10880"/>
    <cellStyle name="Normal 10 3 3 2 5 2 3" xfId="10881"/>
    <cellStyle name="Normal 10 3 3 2 5 2 3 2" xfId="10882"/>
    <cellStyle name="Normal 10 3 3 2 5 2 4" xfId="10883"/>
    <cellStyle name="Normal 10 3 3 2 5 3" xfId="10884"/>
    <cellStyle name="Normal 10 3 3 2 5 3 2" xfId="10885"/>
    <cellStyle name="Normal 10 3 3 2 5 3 2 2" xfId="10886"/>
    <cellStyle name="Normal 10 3 3 2 5 3 3" xfId="10887"/>
    <cellStyle name="Normal 10 3 3 2 5 4" xfId="10888"/>
    <cellStyle name="Normal 10 3 3 2 5 4 2" xfId="10889"/>
    <cellStyle name="Normal 10 3 3 2 5 5" xfId="10890"/>
    <cellStyle name="Normal 10 3 3 2 6" xfId="10891"/>
    <cellStyle name="Normal 10 3 3 2 6 2" xfId="10892"/>
    <cellStyle name="Normal 10 3 3 2 6 2 2" xfId="10893"/>
    <cellStyle name="Normal 10 3 3 2 6 2 2 2" xfId="10894"/>
    <cellStyle name="Normal 10 3 3 2 6 2 3" xfId="10895"/>
    <cellStyle name="Normal 10 3 3 2 6 3" xfId="10896"/>
    <cellStyle name="Normal 10 3 3 2 6 3 2" xfId="10897"/>
    <cellStyle name="Normal 10 3 3 2 6 4" xfId="10898"/>
    <cellStyle name="Normal 10 3 3 2 7" xfId="10899"/>
    <cellStyle name="Normal 10 3 3 2 7 2" xfId="10900"/>
    <cellStyle name="Normal 10 3 3 2 7 2 2" xfId="10901"/>
    <cellStyle name="Normal 10 3 3 2 7 3" xfId="10902"/>
    <cellStyle name="Normal 10 3 3 2 8" xfId="10903"/>
    <cellStyle name="Normal 10 3 3 2 8 2" xfId="10904"/>
    <cellStyle name="Normal 10 3 3 2 9" xfId="10905"/>
    <cellStyle name="Normal 10 3 3 2 9 2" xfId="10906"/>
    <cellStyle name="Normal 10 3 3 3" xfId="10907"/>
    <cellStyle name="Normal 10 3 3 3 2" xfId="10908"/>
    <cellStyle name="Normal 10 3 3 3 2 2" xfId="10909"/>
    <cellStyle name="Normal 10 3 3 3 2 2 2" xfId="10910"/>
    <cellStyle name="Normal 10 3 3 3 2 2 2 2" xfId="10911"/>
    <cellStyle name="Normal 10 3 3 3 2 2 2 2 2" xfId="10912"/>
    <cellStyle name="Normal 10 3 3 3 2 2 2 3" xfId="10913"/>
    <cellStyle name="Normal 10 3 3 3 2 2 3" xfId="10914"/>
    <cellStyle name="Normal 10 3 3 3 2 2 3 2" xfId="10915"/>
    <cellStyle name="Normal 10 3 3 3 2 2 4" xfId="10916"/>
    <cellStyle name="Normal 10 3 3 3 2 3" xfId="10917"/>
    <cellStyle name="Normal 10 3 3 3 2 3 2" xfId="10918"/>
    <cellStyle name="Normal 10 3 3 3 2 3 2 2" xfId="10919"/>
    <cellStyle name="Normal 10 3 3 3 2 3 3" xfId="10920"/>
    <cellStyle name="Normal 10 3 3 3 2 4" xfId="10921"/>
    <cellStyle name="Normal 10 3 3 3 2 4 2" xfId="10922"/>
    <cellStyle name="Normal 10 3 3 3 2 5" xfId="10923"/>
    <cellStyle name="Normal 10 3 3 3 3" xfId="10924"/>
    <cellStyle name="Normal 10 3 3 3 3 2" xfId="10925"/>
    <cellStyle name="Normal 10 3 3 3 3 2 2" xfId="10926"/>
    <cellStyle name="Normal 10 3 3 3 3 2 2 2" xfId="10927"/>
    <cellStyle name="Normal 10 3 3 3 3 2 2 2 2" xfId="10928"/>
    <cellStyle name="Normal 10 3 3 3 3 2 2 3" xfId="10929"/>
    <cellStyle name="Normal 10 3 3 3 3 2 3" xfId="10930"/>
    <cellStyle name="Normal 10 3 3 3 3 2 3 2" xfId="10931"/>
    <cellStyle name="Normal 10 3 3 3 3 2 4" xfId="10932"/>
    <cellStyle name="Normal 10 3 3 3 3 3" xfId="10933"/>
    <cellStyle name="Normal 10 3 3 3 3 3 2" xfId="10934"/>
    <cellStyle name="Normal 10 3 3 3 3 3 2 2" xfId="10935"/>
    <cellStyle name="Normal 10 3 3 3 3 3 3" xfId="10936"/>
    <cellStyle name="Normal 10 3 3 3 3 4" xfId="10937"/>
    <cellStyle name="Normal 10 3 3 3 3 4 2" xfId="10938"/>
    <cellStyle name="Normal 10 3 3 3 3 5" xfId="10939"/>
    <cellStyle name="Normal 10 3 3 3 4" xfId="10940"/>
    <cellStyle name="Normal 10 3 3 3 4 2" xfId="10941"/>
    <cellStyle name="Normal 10 3 3 3 4 2 2" xfId="10942"/>
    <cellStyle name="Normal 10 3 3 3 4 2 2 2" xfId="10943"/>
    <cellStyle name="Normal 10 3 3 3 4 2 3" xfId="10944"/>
    <cellStyle name="Normal 10 3 3 3 4 3" xfId="10945"/>
    <cellStyle name="Normal 10 3 3 3 4 3 2" xfId="10946"/>
    <cellStyle name="Normal 10 3 3 3 4 4" xfId="10947"/>
    <cellStyle name="Normal 10 3 3 3 5" xfId="10948"/>
    <cellStyle name="Normal 10 3 3 3 5 2" xfId="10949"/>
    <cellStyle name="Normal 10 3 3 3 5 2 2" xfId="10950"/>
    <cellStyle name="Normal 10 3 3 3 5 3" xfId="10951"/>
    <cellStyle name="Normal 10 3 3 3 6" xfId="10952"/>
    <cellStyle name="Normal 10 3 3 3 6 2" xfId="10953"/>
    <cellStyle name="Normal 10 3 3 3 7" xfId="10954"/>
    <cellStyle name="Normal 10 3 3 3 8" xfId="29102"/>
    <cellStyle name="Normal 10 3 3 4" xfId="10955"/>
    <cellStyle name="Normal 10 3 3 4 2" xfId="10956"/>
    <cellStyle name="Normal 10 3 3 4 2 2" xfId="10957"/>
    <cellStyle name="Normal 10 3 3 4 2 2 2" xfId="10958"/>
    <cellStyle name="Normal 10 3 3 4 2 2 2 2" xfId="10959"/>
    <cellStyle name="Normal 10 3 3 4 2 2 3" xfId="10960"/>
    <cellStyle name="Normal 10 3 3 4 2 3" xfId="10961"/>
    <cellStyle name="Normal 10 3 3 4 2 3 2" xfId="10962"/>
    <cellStyle name="Normal 10 3 3 4 2 4" xfId="10963"/>
    <cellStyle name="Normal 10 3 3 4 3" xfId="10964"/>
    <cellStyle name="Normal 10 3 3 4 3 2" xfId="10965"/>
    <cellStyle name="Normal 10 3 3 4 3 2 2" xfId="10966"/>
    <cellStyle name="Normal 10 3 3 4 3 3" xfId="10967"/>
    <cellStyle name="Normal 10 3 3 4 4" xfId="10968"/>
    <cellStyle name="Normal 10 3 3 4 4 2" xfId="10969"/>
    <cellStyle name="Normal 10 3 3 4 5" xfId="10970"/>
    <cellStyle name="Normal 10 3 3 5" xfId="10971"/>
    <cellStyle name="Normal 10 3 3 5 2" xfId="10972"/>
    <cellStyle name="Normal 10 3 3 5 2 2" xfId="10973"/>
    <cellStyle name="Normal 10 3 3 5 2 2 2" xfId="10974"/>
    <cellStyle name="Normal 10 3 3 5 2 2 2 2" xfId="10975"/>
    <cellStyle name="Normal 10 3 3 5 2 2 3" xfId="10976"/>
    <cellStyle name="Normal 10 3 3 5 2 3" xfId="10977"/>
    <cellStyle name="Normal 10 3 3 5 2 3 2" xfId="10978"/>
    <cellStyle name="Normal 10 3 3 5 2 4" xfId="10979"/>
    <cellStyle name="Normal 10 3 3 5 3" xfId="10980"/>
    <cellStyle name="Normal 10 3 3 5 3 2" xfId="10981"/>
    <cellStyle name="Normal 10 3 3 5 3 2 2" xfId="10982"/>
    <cellStyle name="Normal 10 3 3 5 3 3" xfId="10983"/>
    <cellStyle name="Normal 10 3 3 5 4" xfId="10984"/>
    <cellStyle name="Normal 10 3 3 5 4 2" xfId="10985"/>
    <cellStyle name="Normal 10 3 3 5 5" xfId="10986"/>
    <cellStyle name="Normal 10 3 3 6" xfId="10987"/>
    <cellStyle name="Normal 10 3 3 6 2" xfId="10988"/>
    <cellStyle name="Normal 10 3 3 6 2 2" xfId="10989"/>
    <cellStyle name="Normal 10 3 3 6 2 2 2" xfId="10990"/>
    <cellStyle name="Normal 10 3 3 6 2 2 2 2" xfId="10991"/>
    <cellStyle name="Normal 10 3 3 6 2 2 3" xfId="10992"/>
    <cellStyle name="Normal 10 3 3 6 2 3" xfId="10993"/>
    <cellStyle name="Normal 10 3 3 6 2 3 2" xfId="10994"/>
    <cellStyle name="Normal 10 3 3 6 2 4" xfId="10995"/>
    <cellStyle name="Normal 10 3 3 6 3" xfId="10996"/>
    <cellStyle name="Normal 10 3 3 6 3 2" xfId="10997"/>
    <cellStyle name="Normal 10 3 3 6 3 2 2" xfId="10998"/>
    <cellStyle name="Normal 10 3 3 6 3 3" xfId="10999"/>
    <cellStyle name="Normal 10 3 3 6 4" xfId="11000"/>
    <cellStyle name="Normal 10 3 3 6 4 2" xfId="11001"/>
    <cellStyle name="Normal 10 3 3 6 5" xfId="11002"/>
    <cellStyle name="Normal 10 3 3 7" xfId="11003"/>
    <cellStyle name="Normal 10 3 3 7 2" xfId="11004"/>
    <cellStyle name="Normal 10 3 3 7 2 2" xfId="11005"/>
    <cellStyle name="Normal 10 3 3 7 2 2 2" xfId="11006"/>
    <cellStyle name="Normal 10 3 3 7 2 3" xfId="11007"/>
    <cellStyle name="Normal 10 3 3 7 3" xfId="11008"/>
    <cellStyle name="Normal 10 3 3 7 3 2" xfId="11009"/>
    <cellStyle name="Normal 10 3 3 7 4" xfId="11010"/>
    <cellStyle name="Normal 10 3 3 8" xfId="11011"/>
    <cellStyle name="Normal 10 3 3 8 2" xfId="11012"/>
    <cellStyle name="Normal 10 3 3 8 2 2" xfId="11013"/>
    <cellStyle name="Normal 10 3 3 8 3" xfId="11014"/>
    <cellStyle name="Normal 10 3 3 9" xfId="11015"/>
    <cellStyle name="Normal 10 3 3 9 2" xfId="11016"/>
    <cellStyle name="Normal 10 3 4" xfId="11017"/>
    <cellStyle name="Normal 10 3 4 10" xfId="11018"/>
    <cellStyle name="Normal 10 3 4 11" xfId="29103"/>
    <cellStyle name="Normal 10 3 4 2" xfId="11019"/>
    <cellStyle name="Normal 10 3 4 2 2" xfId="11020"/>
    <cellStyle name="Normal 10 3 4 2 2 2" xfId="11021"/>
    <cellStyle name="Normal 10 3 4 2 2 2 2" xfId="11022"/>
    <cellStyle name="Normal 10 3 4 2 2 2 2 2" xfId="11023"/>
    <cellStyle name="Normal 10 3 4 2 2 2 2 2 2" xfId="11024"/>
    <cellStyle name="Normal 10 3 4 2 2 2 2 3" xfId="11025"/>
    <cellStyle name="Normal 10 3 4 2 2 2 3" xfId="11026"/>
    <cellStyle name="Normal 10 3 4 2 2 2 3 2" xfId="11027"/>
    <cellStyle name="Normal 10 3 4 2 2 2 4" xfId="11028"/>
    <cellStyle name="Normal 10 3 4 2 2 3" xfId="11029"/>
    <cellStyle name="Normal 10 3 4 2 2 3 2" xfId="11030"/>
    <cellStyle name="Normal 10 3 4 2 2 3 2 2" xfId="11031"/>
    <cellStyle name="Normal 10 3 4 2 2 3 3" xfId="11032"/>
    <cellStyle name="Normal 10 3 4 2 2 4" xfId="11033"/>
    <cellStyle name="Normal 10 3 4 2 2 4 2" xfId="11034"/>
    <cellStyle name="Normal 10 3 4 2 2 5" xfId="11035"/>
    <cellStyle name="Normal 10 3 4 2 3" xfId="11036"/>
    <cellStyle name="Normal 10 3 4 2 3 2" xfId="11037"/>
    <cellStyle name="Normal 10 3 4 2 3 2 2" xfId="11038"/>
    <cellStyle name="Normal 10 3 4 2 3 2 2 2" xfId="11039"/>
    <cellStyle name="Normal 10 3 4 2 3 2 2 2 2" xfId="11040"/>
    <cellStyle name="Normal 10 3 4 2 3 2 2 3" xfId="11041"/>
    <cellStyle name="Normal 10 3 4 2 3 2 3" xfId="11042"/>
    <cellStyle name="Normal 10 3 4 2 3 2 3 2" xfId="11043"/>
    <cellStyle name="Normal 10 3 4 2 3 2 4" xfId="11044"/>
    <cellStyle name="Normal 10 3 4 2 3 3" xfId="11045"/>
    <cellStyle name="Normal 10 3 4 2 3 3 2" xfId="11046"/>
    <cellStyle name="Normal 10 3 4 2 3 3 2 2" xfId="11047"/>
    <cellStyle name="Normal 10 3 4 2 3 3 3" xfId="11048"/>
    <cellStyle name="Normal 10 3 4 2 3 4" xfId="11049"/>
    <cellStyle name="Normal 10 3 4 2 3 4 2" xfId="11050"/>
    <cellStyle name="Normal 10 3 4 2 3 5" xfId="11051"/>
    <cellStyle name="Normal 10 3 4 2 4" xfId="11052"/>
    <cellStyle name="Normal 10 3 4 2 4 2" xfId="11053"/>
    <cellStyle name="Normal 10 3 4 2 4 2 2" xfId="11054"/>
    <cellStyle name="Normal 10 3 4 2 4 2 2 2" xfId="11055"/>
    <cellStyle name="Normal 10 3 4 2 4 2 3" xfId="11056"/>
    <cellStyle name="Normal 10 3 4 2 4 3" xfId="11057"/>
    <cellStyle name="Normal 10 3 4 2 4 3 2" xfId="11058"/>
    <cellStyle name="Normal 10 3 4 2 4 4" xfId="11059"/>
    <cellStyle name="Normal 10 3 4 2 5" xfId="11060"/>
    <cellStyle name="Normal 10 3 4 2 5 2" xfId="11061"/>
    <cellStyle name="Normal 10 3 4 2 5 2 2" xfId="11062"/>
    <cellStyle name="Normal 10 3 4 2 5 3" xfId="11063"/>
    <cellStyle name="Normal 10 3 4 2 6" xfId="11064"/>
    <cellStyle name="Normal 10 3 4 2 6 2" xfId="11065"/>
    <cellStyle name="Normal 10 3 4 2 7" xfId="11066"/>
    <cellStyle name="Normal 10 3 4 2 8" xfId="29104"/>
    <cellStyle name="Normal 10 3 4 3" xfId="11067"/>
    <cellStyle name="Normal 10 3 4 3 2" xfId="11068"/>
    <cellStyle name="Normal 10 3 4 3 2 2" xfId="11069"/>
    <cellStyle name="Normal 10 3 4 3 2 2 2" xfId="11070"/>
    <cellStyle name="Normal 10 3 4 3 2 2 2 2" xfId="11071"/>
    <cellStyle name="Normal 10 3 4 3 2 2 3" xfId="11072"/>
    <cellStyle name="Normal 10 3 4 3 2 3" xfId="11073"/>
    <cellStyle name="Normal 10 3 4 3 2 3 2" xfId="11074"/>
    <cellStyle name="Normal 10 3 4 3 2 4" xfId="11075"/>
    <cellStyle name="Normal 10 3 4 3 3" xfId="11076"/>
    <cellStyle name="Normal 10 3 4 3 3 2" xfId="11077"/>
    <cellStyle name="Normal 10 3 4 3 3 2 2" xfId="11078"/>
    <cellStyle name="Normal 10 3 4 3 3 3" xfId="11079"/>
    <cellStyle name="Normal 10 3 4 3 4" xfId="11080"/>
    <cellStyle name="Normal 10 3 4 3 4 2" xfId="11081"/>
    <cellStyle name="Normal 10 3 4 3 5" xfId="11082"/>
    <cellStyle name="Normal 10 3 4 4" xfId="11083"/>
    <cellStyle name="Normal 10 3 4 4 2" xfId="11084"/>
    <cellStyle name="Normal 10 3 4 4 2 2" xfId="11085"/>
    <cellStyle name="Normal 10 3 4 4 2 2 2" xfId="11086"/>
    <cellStyle name="Normal 10 3 4 4 2 2 2 2" xfId="11087"/>
    <cellStyle name="Normal 10 3 4 4 2 2 3" xfId="11088"/>
    <cellStyle name="Normal 10 3 4 4 2 3" xfId="11089"/>
    <cellStyle name="Normal 10 3 4 4 2 3 2" xfId="11090"/>
    <cellStyle name="Normal 10 3 4 4 2 4" xfId="11091"/>
    <cellStyle name="Normal 10 3 4 4 3" xfId="11092"/>
    <cellStyle name="Normal 10 3 4 4 3 2" xfId="11093"/>
    <cellStyle name="Normal 10 3 4 4 3 2 2" xfId="11094"/>
    <cellStyle name="Normal 10 3 4 4 3 3" xfId="11095"/>
    <cellStyle name="Normal 10 3 4 4 4" xfId="11096"/>
    <cellStyle name="Normal 10 3 4 4 4 2" xfId="11097"/>
    <cellStyle name="Normal 10 3 4 4 5" xfId="11098"/>
    <cellStyle name="Normal 10 3 4 5" xfId="11099"/>
    <cellStyle name="Normal 10 3 4 5 2" xfId="11100"/>
    <cellStyle name="Normal 10 3 4 5 2 2" xfId="11101"/>
    <cellStyle name="Normal 10 3 4 5 2 2 2" xfId="11102"/>
    <cellStyle name="Normal 10 3 4 5 2 2 2 2" xfId="11103"/>
    <cellStyle name="Normal 10 3 4 5 2 2 3" xfId="11104"/>
    <cellStyle name="Normal 10 3 4 5 2 3" xfId="11105"/>
    <cellStyle name="Normal 10 3 4 5 2 3 2" xfId="11106"/>
    <cellStyle name="Normal 10 3 4 5 2 4" xfId="11107"/>
    <cellStyle name="Normal 10 3 4 5 3" xfId="11108"/>
    <cellStyle name="Normal 10 3 4 5 3 2" xfId="11109"/>
    <cellStyle name="Normal 10 3 4 5 3 2 2" xfId="11110"/>
    <cellStyle name="Normal 10 3 4 5 3 3" xfId="11111"/>
    <cellStyle name="Normal 10 3 4 5 4" xfId="11112"/>
    <cellStyle name="Normal 10 3 4 5 4 2" xfId="11113"/>
    <cellStyle name="Normal 10 3 4 5 5" xfId="11114"/>
    <cellStyle name="Normal 10 3 4 6" xfId="11115"/>
    <cellStyle name="Normal 10 3 4 6 2" xfId="11116"/>
    <cellStyle name="Normal 10 3 4 6 2 2" xfId="11117"/>
    <cellStyle name="Normal 10 3 4 6 2 2 2" xfId="11118"/>
    <cellStyle name="Normal 10 3 4 6 2 3" xfId="11119"/>
    <cellStyle name="Normal 10 3 4 6 3" xfId="11120"/>
    <cellStyle name="Normal 10 3 4 6 3 2" xfId="11121"/>
    <cellStyle name="Normal 10 3 4 6 4" xfId="11122"/>
    <cellStyle name="Normal 10 3 4 7" xfId="11123"/>
    <cellStyle name="Normal 10 3 4 7 2" xfId="11124"/>
    <cellStyle name="Normal 10 3 4 7 2 2" xfId="11125"/>
    <cellStyle name="Normal 10 3 4 7 3" xfId="11126"/>
    <cellStyle name="Normal 10 3 4 8" xfId="11127"/>
    <cellStyle name="Normal 10 3 4 8 2" xfId="11128"/>
    <cellStyle name="Normal 10 3 4 9" xfId="11129"/>
    <cellStyle name="Normal 10 3 4 9 2" xfId="11130"/>
    <cellStyle name="Normal 10 3 5" xfId="11131"/>
    <cellStyle name="Normal 10 3 5 10" xfId="11132"/>
    <cellStyle name="Normal 10 3 5 11" xfId="29105"/>
    <cellStyle name="Normal 10 3 5 2" xfId="11133"/>
    <cellStyle name="Normal 10 3 5 2 2" xfId="11134"/>
    <cellStyle name="Normal 10 3 5 2 2 2" xfId="11135"/>
    <cellStyle name="Normal 10 3 5 2 2 2 2" xfId="11136"/>
    <cellStyle name="Normal 10 3 5 2 2 2 2 2" xfId="11137"/>
    <cellStyle name="Normal 10 3 5 2 2 2 2 2 2" xfId="11138"/>
    <cellStyle name="Normal 10 3 5 2 2 2 2 3" xfId="11139"/>
    <cellStyle name="Normal 10 3 5 2 2 2 3" xfId="11140"/>
    <cellStyle name="Normal 10 3 5 2 2 2 3 2" xfId="11141"/>
    <cellStyle name="Normal 10 3 5 2 2 2 4" xfId="11142"/>
    <cellStyle name="Normal 10 3 5 2 2 3" xfId="11143"/>
    <cellStyle name="Normal 10 3 5 2 2 3 2" xfId="11144"/>
    <cellStyle name="Normal 10 3 5 2 2 3 2 2" xfId="11145"/>
    <cellStyle name="Normal 10 3 5 2 2 3 3" xfId="11146"/>
    <cellStyle name="Normal 10 3 5 2 2 4" xfId="11147"/>
    <cellStyle name="Normal 10 3 5 2 2 4 2" xfId="11148"/>
    <cellStyle name="Normal 10 3 5 2 2 5" xfId="11149"/>
    <cellStyle name="Normal 10 3 5 2 3" xfId="11150"/>
    <cellStyle name="Normal 10 3 5 2 3 2" xfId="11151"/>
    <cellStyle name="Normal 10 3 5 2 3 2 2" xfId="11152"/>
    <cellStyle name="Normal 10 3 5 2 3 2 2 2" xfId="11153"/>
    <cellStyle name="Normal 10 3 5 2 3 2 2 2 2" xfId="11154"/>
    <cellStyle name="Normal 10 3 5 2 3 2 2 3" xfId="11155"/>
    <cellStyle name="Normal 10 3 5 2 3 2 3" xfId="11156"/>
    <cellStyle name="Normal 10 3 5 2 3 2 3 2" xfId="11157"/>
    <cellStyle name="Normal 10 3 5 2 3 2 4" xfId="11158"/>
    <cellStyle name="Normal 10 3 5 2 3 3" xfId="11159"/>
    <cellStyle name="Normal 10 3 5 2 3 3 2" xfId="11160"/>
    <cellStyle name="Normal 10 3 5 2 3 3 2 2" xfId="11161"/>
    <cellStyle name="Normal 10 3 5 2 3 3 3" xfId="11162"/>
    <cellStyle name="Normal 10 3 5 2 3 4" xfId="11163"/>
    <cellStyle name="Normal 10 3 5 2 3 4 2" xfId="11164"/>
    <cellStyle name="Normal 10 3 5 2 3 5" xfId="11165"/>
    <cellStyle name="Normal 10 3 5 2 4" xfId="11166"/>
    <cellStyle name="Normal 10 3 5 2 4 2" xfId="11167"/>
    <cellStyle name="Normal 10 3 5 2 4 2 2" xfId="11168"/>
    <cellStyle name="Normal 10 3 5 2 4 2 2 2" xfId="11169"/>
    <cellStyle name="Normal 10 3 5 2 4 2 3" xfId="11170"/>
    <cellStyle name="Normal 10 3 5 2 4 3" xfId="11171"/>
    <cellStyle name="Normal 10 3 5 2 4 3 2" xfId="11172"/>
    <cellStyle name="Normal 10 3 5 2 4 4" xfId="11173"/>
    <cellStyle name="Normal 10 3 5 2 5" xfId="11174"/>
    <cellStyle name="Normal 10 3 5 2 5 2" xfId="11175"/>
    <cellStyle name="Normal 10 3 5 2 5 2 2" xfId="11176"/>
    <cellStyle name="Normal 10 3 5 2 5 3" xfId="11177"/>
    <cellStyle name="Normal 10 3 5 2 6" xfId="11178"/>
    <cellStyle name="Normal 10 3 5 2 6 2" xfId="11179"/>
    <cellStyle name="Normal 10 3 5 2 7" xfId="11180"/>
    <cellStyle name="Normal 10 3 5 2 8" xfId="29106"/>
    <cellStyle name="Normal 10 3 5 3" xfId="11181"/>
    <cellStyle name="Normal 10 3 5 3 2" xfId="11182"/>
    <cellStyle name="Normal 10 3 5 3 2 2" xfId="11183"/>
    <cellStyle name="Normal 10 3 5 3 2 2 2" xfId="11184"/>
    <cellStyle name="Normal 10 3 5 3 2 2 2 2" xfId="11185"/>
    <cellStyle name="Normal 10 3 5 3 2 2 3" xfId="11186"/>
    <cellStyle name="Normal 10 3 5 3 2 3" xfId="11187"/>
    <cellStyle name="Normal 10 3 5 3 2 3 2" xfId="11188"/>
    <cellStyle name="Normal 10 3 5 3 2 4" xfId="11189"/>
    <cellStyle name="Normal 10 3 5 3 3" xfId="11190"/>
    <cellStyle name="Normal 10 3 5 3 3 2" xfId="11191"/>
    <cellStyle name="Normal 10 3 5 3 3 2 2" xfId="11192"/>
    <cellStyle name="Normal 10 3 5 3 3 3" xfId="11193"/>
    <cellStyle name="Normal 10 3 5 3 4" xfId="11194"/>
    <cellStyle name="Normal 10 3 5 3 4 2" xfId="11195"/>
    <cellStyle name="Normal 10 3 5 3 5" xfId="11196"/>
    <cellStyle name="Normal 10 3 5 4" xfId="11197"/>
    <cellStyle name="Normal 10 3 5 4 2" xfId="11198"/>
    <cellStyle name="Normal 10 3 5 4 2 2" xfId="11199"/>
    <cellStyle name="Normal 10 3 5 4 2 2 2" xfId="11200"/>
    <cellStyle name="Normal 10 3 5 4 2 2 2 2" xfId="11201"/>
    <cellStyle name="Normal 10 3 5 4 2 2 3" xfId="11202"/>
    <cellStyle name="Normal 10 3 5 4 2 3" xfId="11203"/>
    <cellStyle name="Normal 10 3 5 4 2 3 2" xfId="11204"/>
    <cellStyle name="Normal 10 3 5 4 2 4" xfId="11205"/>
    <cellStyle name="Normal 10 3 5 4 3" xfId="11206"/>
    <cellStyle name="Normal 10 3 5 4 3 2" xfId="11207"/>
    <cellStyle name="Normal 10 3 5 4 3 2 2" xfId="11208"/>
    <cellStyle name="Normal 10 3 5 4 3 3" xfId="11209"/>
    <cellStyle name="Normal 10 3 5 4 4" xfId="11210"/>
    <cellStyle name="Normal 10 3 5 4 4 2" xfId="11211"/>
    <cellStyle name="Normal 10 3 5 4 5" xfId="11212"/>
    <cellStyle name="Normal 10 3 5 5" xfId="11213"/>
    <cellStyle name="Normal 10 3 5 5 2" xfId="11214"/>
    <cellStyle name="Normal 10 3 5 5 2 2" xfId="11215"/>
    <cellStyle name="Normal 10 3 5 5 2 2 2" xfId="11216"/>
    <cellStyle name="Normal 10 3 5 5 2 2 2 2" xfId="11217"/>
    <cellStyle name="Normal 10 3 5 5 2 2 3" xfId="11218"/>
    <cellStyle name="Normal 10 3 5 5 2 3" xfId="11219"/>
    <cellStyle name="Normal 10 3 5 5 2 3 2" xfId="11220"/>
    <cellStyle name="Normal 10 3 5 5 2 4" xfId="11221"/>
    <cellStyle name="Normal 10 3 5 5 3" xfId="11222"/>
    <cellStyle name="Normal 10 3 5 5 3 2" xfId="11223"/>
    <cellStyle name="Normal 10 3 5 5 3 2 2" xfId="11224"/>
    <cellStyle name="Normal 10 3 5 5 3 3" xfId="11225"/>
    <cellStyle name="Normal 10 3 5 5 4" xfId="11226"/>
    <cellStyle name="Normal 10 3 5 5 4 2" xfId="11227"/>
    <cellStyle name="Normal 10 3 5 5 5" xfId="11228"/>
    <cellStyle name="Normal 10 3 5 6" xfId="11229"/>
    <cellStyle name="Normal 10 3 5 6 2" xfId="11230"/>
    <cellStyle name="Normal 10 3 5 6 2 2" xfId="11231"/>
    <cellStyle name="Normal 10 3 5 6 2 2 2" xfId="11232"/>
    <cellStyle name="Normal 10 3 5 6 2 3" xfId="11233"/>
    <cellStyle name="Normal 10 3 5 6 3" xfId="11234"/>
    <cellStyle name="Normal 10 3 5 6 3 2" xfId="11235"/>
    <cellStyle name="Normal 10 3 5 6 4" xfId="11236"/>
    <cellStyle name="Normal 10 3 5 7" xfId="11237"/>
    <cellStyle name="Normal 10 3 5 7 2" xfId="11238"/>
    <cellStyle name="Normal 10 3 5 7 2 2" xfId="11239"/>
    <cellStyle name="Normal 10 3 5 7 3" xfId="11240"/>
    <cellStyle name="Normal 10 3 5 8" xfId="11241"/>
    <cellStyle name="Normal 10 3 5 8 2" xfId="11242"/>
    <cellStyle name="Normal 10 3 5 9" xfId="11243"/>
    <cellStyle name="Normal 10 3 5 9 2" xfId="11244"/>
    <cellStyle name="Normal 10 3 6" xfId="11245"/>
    <cellStyle name="Normal 10 3 6 2" xfId="11246"/>
    <cellStyle name="Normal 10 3 6 2 2" xfId="11247"/>
    <cellStyle name="Normal 10 3 6 2 2 2" xfId="11248"/>
    <cellStyle name="Normal 10 3 6 2 2 2 2" xfId="11249"/>
    <cellStyle name="Normal 10 3 6 2 2 2 2 2" xfId="11250"/>
    <cellStyle name="Normal 10 3 6 2 2 2 3" xfId="11251"/>
    <cellStyle name="Normal 10 3 6 2 2 3" xfId="11252"/>
    <cellStyle name="Normal 10 3 6 2 2 3 2" xfId="11253"/>
    <cellStyle name="Normal 10 3 6 2 2 4" xfId="11254"/>
    <cellStyle name="Normal 10 3 6 2 3" xfId="11255"/>
    <cellStyle name="Normal 10 3 6 2 3 2" xfId="11256"/>
    <cellStyle name="Normal 10 3 6 2 3 2 2" xfId="11257"/>
    <cellStyle name="Normal 10 3 6 2 3 3" xfId="11258"/>
    <cellStyle name="Normal 10 3 6 2 4" xfId="11259"/>
    <cellStyle name="Normal 10 3 6 2 4 2" xfId="11260"/>
    <cellStyle name="Normal 10 3 6 2 5" xfId="11261"/>
    <cellStyle name="Normal 10 3 6 3" xfId="11262"/>
    <cellStyle name="Normal 10 3 6 3 2" xfId="11263"/>
    <cellStyle name="Normal 10 3 6 3 2 2" xfId="11264"/>
    <cellStyle name="Normal 10 3 6 3 2 2 2" xfId="11265"/>
    <cellStyle name="Normal 10 3 6 3 2 2 2 2" xfId="11266"/>
    <cellStyle name="Normal 10 3 6 3 2 2 3" xfId="11267"/>
    <cellStyle name="Normal 10 3 6 3 2 3" xfId="11268"/>
    <cellStyle name="Normal 10 3 6 3 2 3 2" xfId="11269"/>
    <cellStyle name="Normal 10 3 6 3 2 4" xfId="11270"/>
    <cellStyle name="Normal 10 3 6 3 3" xfId="11271"/>
    <cellStyle name="Normal 10 3 6 3 3 2" xfId="11272"/>
    <cellStyle name="Normal 10 3 6 3 3 2 2" xfId="11273"/>
    <cellStyle name="Normal 10 3 6 3 3 3" xfId="11274"/>
    <cellStyle name="Normal 10 3 6 3 4" xfId="11275"/>
    <cellStyle name="Normal 10 3 6 3 4 2" xfId="11276"/>
    <cellStyle name="Normal 10 3 6 3 5" xfId="11277"/>
    <cellStyle name="Normal 10 3 6 4" xfId="11278"/>
    <cellStyle name="Normal 10 3 6 4 2" xfId="11279"/>
    <cellStyle name="Normal 10 3 6 4 2 2" xfId="11280"/>
    <cellStyle name="Normal 10 3 6 4 2 2 2" xfId="11281"/>
    <cellStyle name="Normal 10 3 6 4 2 3" xfId="11282"/>
    <cellStyle name="Normal 10 3 6 4 3" xfId="11283"/>
    <cellStyle name="Normal 10 3 6 4 3 2" xfId="11284"/>
    <cellStyle name="Normal 10 3 6 4 4" xfId="11285"/>
    <cellStyle name="Normal 10 3 6 5" xfId="11286"/>
    <cellStyle name="Normal 10 3 6 5 2" xfId="11287"/>
    <cellStyle name="Normal 10 3 6 5 2 2" xfId="11288"/>
    <cellStyle name="Normal 10 3 6 5 3" xfId="11289"/>
    <cellStyle name="Normal 10 3 6 6" xfId="11290"/>
    <cellStyle name="Normal 10 3 6 6 2" xfId="11291"/>
    <cellStyle name="Normal 10 3 6 7" xfId="11292"/>
    <cellStyle name="Normal 10 3 6 8" xfId="29107"/>
    <cellStyle name="Normal 10 3 7" xfId="11293"/>
    <cellStyle name="Normal 10 3 7 2" xfId="11294"/>
    <cellStyle name="Normal 10 3 7 2 2" xfId="11295"/>
    <cellStyle name="Normal 10 3 7 2 2 2" xfId="11296"/>
    <cellStyle name="Normal 10 3 7 2 2 2 2" xfId="11297"/>
    <cellStyle name="Normal 10 3 7 2 2 3" xfId="11298"/>
    <cellStyle name="Normal 10 3 7 2 3" xfId="11299"/>
    <cellStyle name="Normal 10 3 7 2 3 2" xfId="11300"/>
    <cellStyle name="Normal 10 3 7 2 4" xfId="11301"/>
    <cellStyle name="Normal 10 3 7 3" xfId="11302"/>
    <cellStyle name="Normal 10 3 7 3 2" xfId="11303"/>
    <cellStyle name="Normal 10 3 7 3 2 2" xfId="11304"/>
    <cellStyle name="Normal 10 3 7 3 3" xfId="11305"/>
    <cellStyle name="Normal 10 3 7 4" xfId="11306"/>
    <cellStyle name="Normal 10 3 7 4 2" xfId="11307"/>
    <cellStyle name="Normal 10 3 7 5" xfId="11308"/>
    <cellStyle name="Normal 10 3 8" xfId="11309"/>
    <cellStyle name="Normal 10 3 8 2" xfId="11310"/>
    <cellStyle name="Normal 10 3 8 2 2" xfId="11311"/>
    <cellStyle name="Normal 10 3 8 2 2 2" xfId="11312"/>
    <cellStyle name="Normal 10 3 8 2 2 2 2" xfId="11313"/>
    <cellStyle name="Normal 10 3 8 2 2 3" xfId="11314"/>
    <cellStyle name="Normal 10 3 8 2 3" xfId="11315"/>
    <cellStyle name="Normal 10 3 8 2 3 2" xfId="11316"/>
    <cellStyle name="Normal 10 3 8 2 4" xfId="11317"/>
    <cellStyle name="Normal 10 3 8 3" xfId="11318"/>
    <cellStyle name="Normal 10 3 8 3 2" xfId="11319"/>
    <cellStyle name="Normal 10 3 8 3 2 2" xfId="11320"/>
    <cellStyle name="Normal 10 3 8 3 3" xfId="11321"/>
    <cellStyle name="Normal 10 3 8 4" xfId="11322"/>
    <cellStyle name="Normal 10 3 8 4 2" xfId="11323"/>
    <cellStyle name="Normal 10 3 8 5" xfId="11324"/>
    <cellStyle name="Normal 10 3 9" xfId="11325"/>
    <cellStyle name="Normal 10 3 9 2" xfId="11326"/>
    <cellStyle name="Normal 10 3 9 2 2" xfId="11327"/>
    <cellStyle name="Normal 10 3 9 2 2 2" xfId="11328"/>
    <cellStyle name="Normal 10 3 9 2 2 2 2" xfId="11329"/>
    <cellStyle name="Normal 10 3 9 2 2 3" xfId="11330"/>
    <cellStyle name="Normal 10 3 9 2 3" xfId="11331"/>
    <cellStyle name="Normal 10 3 9 2 3 2" xfId="11332"/>
    <cellStyle name="Normal 10 3 9 2 4" xfId="11333"/>
    <cellStyle name="Normal 10 3 9 3" xfId="11334"/>
    <cellStyle name="Normal 10 3 9 3 2" xfId="11335"/>
    <cellStyle name="Normal 10 3 9 3 2 2" xfId="11336"/>
    <cellStyle name="Normal 10 3 9 3 3" xfId="11337"/>
    <cellStyle name="Normal 10 3 9 4" xfId="11338"/>
    <cellStyle name="Normal 10 3 9 4 2" xfId="11339"/>
    <cellStyle name="Normal 10 3 9 5" xfId="11340"/>
    <cellStyle name="Normal 10 4" xfId="11341"/>
    <cellStyle name="Normal 10 4 10" xfId="11342"/>
    <cellStyle name="Normal 10 4 10 2" xfId="11343"/>
    <cellStyle name="Normal 10 4 11" xfId="11344"/>
    <cellStyle name="Normal 10 4 11 2" xfId="11345"/>
    <cellStyle name="Normal 10 4 12" xfId="11346"/>
    <cellStyle name="Normal 10 4 13" xfId="29108"/>
    <cellStyle name="Normal 10 4 2" xfId="11347"/>
    <cellStyle name="Normal 10 4 2 10" xfId="11348"/>
    <cellStyle name="Normal 10 4 2 11" xfId="29109"/>
    <cellStyle name="Normal 10 4 2 2" xfId="11349"/>
    <cellStyle name="Normal 10 4 2 2 2" xfId="11350"/>
    <cellStyle name="Normal 10 4 2 2 2 2" xfId="11351"/>
    <cellStyle name="Normal 10 4 2 2 2 2 2" xfId="11352"/>
    <cellStyle name="Normal 10 4 2 2 2 2 2 2" xfId="11353"/>
    <cellStyle name="Normal 10 4 2 2 2 2 2 2 2" xfId="11354"/>
    <cellStyle name="Normal 10 4 2 2 2 2 2 3" xfId="11355"/>
    <cellStyle name="Normal 10 4 2 2 2 2 3" xfId="11356"/>
    <cellStyle name="Normal 10 4 2 2 2 2 3 2" xfId="11357"/>
    <cellStyle name="Normal 10 4 2 2 2 2 4" xfId="11358"/>
    <cellStyle name="Normal 10 4 2 2 2 3" xfId="11359"/>
    <cellStyle name="Normal 10 4 2 2 2 3 2" xfId="11360"/>
    <cellStyle name="Normal 10 4 2 2 2 3 2 2" xfId="11361"/>
    <cellStyle name="Normal 10 4 2 2 2 3 3" xfId="11362"/>
    <cellStyle name="Normal 10 4 2 2 2 4" xfId="11363"/>
    <cellStyle name="Normal 10 4 2 2 2 4 2" xfId="11364"/>
    <cellStyle name="Normal 10 4 2 2 2 5" xfId="11365"/>
    <cellStyle name="Normal 10 4 2 2 3" xfId="11366"/>
    <cellStyle name="Normal 10 4 2 2 3 2" xfId="11367"/>
    <cellStyle name="Normal 10 4 2 2 3 2 2" xfId="11368"/>
    <cellStyle name="Normal 10 4 2 2 3 2 2 2" xfId="11369"/>
    <cellStyle name="Normal 10 4 2 2 3 2 2 2 2" xfId="11370"/>
    <cellStyle name="Normal 10 4 2 2 3 2 2 3" xfId="11371"/>
    <cellStyle name="Normal 10 4 2 2 3 2 3" xfId="11372"/>
    <cellStyle name="Normal 10 4 2 2 3 2 3 2" xfId="11373"/>
    <cellStyle name="Normal 10 4 2 2 3 2 4" xfId="11374"/>
    <cellStyle name="Normal 10 4 2 2 3 3" xfId="11375"/>
    <cellStyle name="Normal 10 4 2 2 3 3 2" xfId="11376"/>
    <cellStyle name="Normal 10 4 2 2 3 3 2 2" xfId="11377"/>
    <cellStyle name="Normal 10 4 2 2 3 3 3" xfId="11378"/>
    <cellStyle name="Normal 10 4 2 2 3 4" xfId="11379"/>
    <cellStyle name="Normal 10 4 2 2 3 4 2" xfId="11380"/>
    <cellStyle name="Normal 10 4 2 2 3 5" xfId="11381"/>
    <cellStyle name="Normal 10 4 2 2 4" xfId="11382"/>
    <cellStyle name="Normal 10 4 2 2 4 2" xfId="11383"/>
    <cellStyle name="Normal 10 4 2 2 4 2 2" xfId="11384"/>
    <cellStyle name="Normal 10 4 2 2 4 2 2 2" xfId="11385"/>
    <cellStyle name="Normal 10 4 2 2 4 2 3" xfId="11386"/>
    <cellStyle name="Normal 10 4 2 2 4 3" xfId="11387"/>
    <cellStyle name="Normal 10 4 2 2 4 3 2" xfId="11388"/>
    <cellStyle name="Normal 10 4 2 2 4 4" xfId="11389"/>
    <cellStyle name="Normal 10 4 2 2 5" xfId="11390"/>
    <cellStyle name="Normal 10 4 2 2 5 2" xfId="11391"/>
    <cellStyle name="Normal 10 4 2 2 5 2 2" xfId="11392"/>
    <cellStyle name="Normal 10 4 2 2 5 3" xfId="11393"/>
    <cellStyle name="Normal 10 4 2 2 6" xfId="11394"/>
    <cellStyle name="Normal 10 4 2 2 6 2" xfId="11395"/>
    <cellStyle name="Normal 10 4 2 2 7" xfId="11396"/>
    <cellStyle name="Normal 10 4 2 2 8" xfId="29110"/>
    <cellStyle name="Normal 10 4 2 3" xfId="11397"/>
    <cellStyle name="Normal 10 4 2 3 2" xfId="11398"/>
    <cellStyle name="Normal 10 4 2 3 2 2" xfId="11399"/>
    <cellStyle name="Normal 10 4 2 3 2 2 2" xfId="11400"/>
    <cellStyle name="Normal 10 4 2 3 2 2 2 2" xfId="11401"/>
    <cellStyle name="Normal 10 4 2 3 2 2 3" xfId="11402"/>
    <cellStyle name="Normal 10 4 2 3 2 3" xfId="11403"/>
    <cellStyle name="Normal 10 4 2 3 2 3 2" xfId="11404"/>
    <cellStyle name="Normal 10 4 2 3 2 4" xfId="11405"/>
    <cellStyle name="Normal 10 4 2 3 3" xfId="11406"/>
    <cellStyle name="Normal 10 4 2 3 3 2" xfId="11407"/>
    <cellStyle name="Normal 10 4 2 3 3 2 2" xfId="11408"/>
    <cellStyle name="Normal 10 4 2 3 3 3" xfId="11409"/>
    <cellStyle name="Normal 10 4 2 3 4" xfId="11410"/>
    <cellStyle name="Normal 10 4 2 3 4 2" xfId="11411"/>
    <cellStyle name="Normal 10 4 2 3 5" xfId="11412"/>
    <cellStyle name="Normal 10 4 2 4" xfId="11413"/>
    <cellStyle name="Normal 10 4 2 4 2" xfId="11414"/>
    <cellStyle name="Normal 10 4 2 4 2 2" xfId="11415"/>
    <cellStyle name="Normal 10 4 2 4 2 2 2" xfId="11416"/>
    <cellStyle name="Normal 10 4 2 4 2 2 2 2" xfId="11417"/>
    <cellStyle name="Normal 10 4 2 4 2 2 3" xfId="11418"/>
    <cellStyle name="Normal 10 4 2 4 2 3" xfId="11419"/>
    <cellStyle name="Normal 10 4 2 4 2 3 2" xfId="11420"/>
    <cellStyle name="Normal 10 4 2 4 2 4" xfId="11421"/>
    <cellStyle name="Normal 10 4 2 4 3" xfId="11422"/>
    <cellStyle name="Normal 10 4 2 4 3 2" xfId="11423"/>
    <cellStyle name="Normal 10 4 2 4 3 2 2" xfId="11424"/>
    <cellStyle name="Normal 10 4 2 4 3 3" xfId="11425"/>
    <cellStyle name="Normal 10 4 2 4 4" xfId="11426"/>
    <cellStyle name="Normal 10 4 2 4 4 2" xfId="11427"/>
    <cellStyle name="Normal 10 4 2 4 5" xfId="11428"/>
    <cellStyle name="Normal 10 4 2 5" xfId="11429"/>
    <cellStyle name="Normal 10 4 2 5 2" xfId="11430"/>
    <cellStyle name="Normal 10 4 2 5 2 2" xfId="11431"/>
    <cellStyle name="Normal 10 4 2 5 2 2 2" xfId="11432"/>
    <cellStyle name="Normal 10 4 2 5 2 2 2 2" xfId="11433"/>
    <cellStyle name="Normal 10 4 2 5 2 2 3" xfId="11434"/>
    <cellStyle name="Normal 10 4 2 5 2 3" xfId="11435"/>
    <cellStyle name="Normal 10 4 2 5 2 3 2" xfId="11436"/>
    <cellStyle name="Normal 10 4 2 5 2 4" xfId="11437"/>
    <cellStyle name="Normal 10 4 2 5 3" xfId="11438"/>
    <cellStyle name="Normal 10 4 2 5 3 2" xfId="11439"/>
    <cellStyle name="Normal 10 4 2 5 3 2 2" xfId="11440"/>
    <cellStyle name="Normal 10 4 2 5 3 3" xfId="11441"/>
    <cellStyle name="Normal 10 4 2 5 4" xfId="11442"/>
    <cellStyle name="Normal 10 4 2 5 4 2" xfId="11443"/>
    <cellStyle name="Normal 10 4 2 5 5" xfId="11444"/>
    <cellStyle name="Normal 10 4 2 6" xfId="11445"/>
    <cellStyle name="Normal 10 4 2 6 2" xfId="11446"/>
    <cellStyle name="Normal 10 4 2 6 2 2" xfId="11447"/>
    <cellStyle name="Normal 10 4 2 6 2 2 2" xfId="11448"/>
    <cellStyle name="Normal 10 4 2 6 2 3" xfId="11449"/>
    <cellStyle name="Normal 10 4 2 6 3" xfId="11450"/>
    <cellStyle name="Normal 10 4 2 6 3 2" xfId="11451"/>
    <cellStyle name="Normal 10 4 2 6 4" xfId="11452"/>
    <cellStyle name="Normal 10 4 2 7" xfId="11453"/>
    <cellStyle name="Normal 10 4 2 7 2" xfId="11454"/>
    <cellStyle name="Normal 10 4 2 7 2 2" xfId="11455"/>
    <cellStyle name="Normal 10 4 2 7 3" xfId="11456"/>
    <cellStyle name="Normal 10 4 2 8" xfId="11457"/>
    <cellStyle name="Normal 10 4 2 8 2" xfId="11458"/>
    <cellStyle name="Normal 10 4 2 9" xfId="11459"/>
    <cellStyle name="Normal 10 4 2 9 2" xfId="11460"/>
    <cellStyle name="Normal 10 4 3" xfId="11461"/>
    <cellStyle name="Normal 10 4 3 10" xfId="11462"/>
    <cellStyle name="Normal 10 4 3 11" xfId="29111"/>
    <cellStyle name="Normal 10 4 3 2" xfId="11463"/>
    <cellStyle name="Normal 10 4 3 2 2" xfId="11464"/>
    <cellStyle name="Normal 10 4 3 2 2 2" xfId="11465"/>
    <cellStyle name="Normal 10 4 3 2 2 2 2" xfId="11466"/>
    <cellStyle name="Normal 10 4 3 2 2 2 2 2" xfId="11467"/>
    <cellStyle name="Normal 10 4 3 2 2 2 2 2 2" xfId="11468"/>
    <cellStyle name="Normal 10 4 3 2 2 2 2 3" xfId="11469"/>
    <cellStyle name="Normal 10 4 3 2 2 2 3" xfId="11470"/>
    <cellStyle name="Normal 10 4 3 2 2 2 3 2" xfId="11471"/>
    <cellStyle name="Normal 10 4 3 2 2 2 4" xfId="11472"/>
    <cellStyle name="Normal 10 4 3 2 2 3" xfId="11473"/>
    <cellStyle name="Normal 10 4 3 2 2 3 2" xfId="11474"/>
    <cellStyle name="Normal 10 4 3 2 2 3 2 2" xfId="11475"/>
    <cellStyle name="Normal 10 4 3 2 2 3 3" xfId="11476"/>
    <cellStyle name="Normal 10 4 3 2 2 4" xfId="11477"/>
    <cellStyle name="Normal 10 4 3 2 2 4 2" xfId="11478"/>
    <cellStyle name="Normal 10 4 3 2 2 5" xfId="11479"/>
    <cellStyle name="Normal 10 4 3 2 3" xfId="11480"/>
    <cellStyle name="Normal 10 4 3 2 3 2" xfId="11481"/>
    <cellStyle name="Normal 10 4 3 2 3 2 2" xfId="11482"/>
    <cellStyle name="Normal 10 4 3 2 3 2 2 2" xfId="11483"/>
    <cellStyle name="Normal 10 4 3 2 3 2 2 2 2" xfId="11484"/>
    <cellStyle name="Normal 10 4 3 2 3 2 2 3" xfId="11485"/>
    <cellStyle name="Normal 10 4 3 2 3 2 3" xfId="11486"/>
    <cellStyle name="Normal 10 4 3 2 3 2 3 2" xfId="11487"/>
    <cellStyle name="Normal 10 4 3 2 3 2 4" xfId="11488"/>
    <cellStyle name="Normal 10 4 3 2 3 3" xfId="11489"/>
    <cellStyle name="Normal 10 4 3 2 3 3 2" xfId="11490"/>
    <cellStyle name="Normal 10 4 3 2 3 3 2 2" xfId="11491"/>
    <cellStyle name="Normal 10 4 3 2 3 3 3" xfId="11492"/>
    <cellStyle name="Normal 10 4 3 2 3 4" xfId="11493"/>
    <cellStyle name="Normal 10 4 3 2 3 4 2" xfId="11494"/>
    <cellStyle name="Normal 10 4 3 2 3 5" xfId="11495"/>
    <cellStyle name="Normal 10 4 3 2 4" xfId="11496"/>
    <cellStyle name="Normal 10 4 3 2 4 2" xfId="11497"/>
    <cellStyle name="Normal 10 4 3 2 4 2 2" xfId="11498"/>
    <cellStyle name="Normal 10 4 3 2 4 2 2 2" xfId="11499"/>
    <cellStyle name="Normal 10 4 3 2 4 2 3" xfId="11500"/>
    <cellStyle name="Normal 10 4 3 2 4 3" xfId="11501"/>
    <cellStyle name="Normal 10 4 3 2 4 3 2" xfId="11502"/>
    <cellStyle name="Normal 10 4 3 2 4 4" xfId="11503"/>
    <cellStyle name="Normal 10 4 3 2 5" xfId="11504"/>
    <cellStyle name="Normal 10 4 3 2 5 2" xfId="11505"/>
    <cellStyle name="Normal 10 4 3 2 5 2 2" xfId="11506"/>
    <cellStyle name="Normal 10 4 3 2 5 3" xfId="11507"/>
    <cellStyle name="Normal 10 4 3 2 6" xfId="11508"/>
    <cellStyle name="Normal 10 4 3 2 6 2" xfId="11509"/>
    <cellStyle name="Normal 10 4 3 2 7" xfId="11510"/>
    <cellStyle name="Normal 10 4 3 2 8" xfId="29112"/>
    <cellStyle name="Normal 10 4 3 3" xfId="11511"/>
    <cellStyle name="Normal 10 4 3 3 2" xfId="11512"/>
    <cellStyle name="Normal 10 4 3 3 2 2" xfId="11513"/>
    <cellStyle name="Normal 10 4 3 3 2 2 2" xfId="11514"/>
    <cellStyle name="Normal 10 4 3 3 2 2 2 2" xfId="11515"/>
    <cellStyle name="Normal 10 4 3 3 2 2 3" xfId="11516"/>
    <cellStyle name="Normal 10 4 3 3 2 3" xfId="11517"/>
    <cellStyle name="Normal 10 4 3 3 2 3 2" xfId="11518"/>
    <cellStyle name="Normal 10 4 3 3 2 4" xfId="11519"/>
    <cellStyle name="Normal 10 4 3 3 3" xfId="11520"/>
    <cellStyle name="Normal 10 4 3 3 3 2" xfId="11521"/>
    <cellStyle name="Normal 10 4 3 3 3 2 2" xfId="11522"/>
    <cellStyle name="Normal 10 4 3 3 3 3" xfId="11523"/>
    <cellStyle name="Normal 10 4 3 3 4" xfId="11524"/>
    <cellStyle name="Normal 10 4 3 3 4 2" xfId="11525"/>
    <cellStyle name="Normal 10 4 3 3 5" xfId="11526"/>
    <cellStyle name="Normal 10 4 3 4" xfId="11527"/>
    <cellStyle name="Normal 10 4 3 4 2" xfId="11528"/>
    <cellStyle name="Normal 10 4 3 4 2 2" xfId="11529"/>
    <cellStyle name="Normal 10 4 3 4 2 2 2" xfId="11530"/>
    <cellStyle name="Normal 10 4 3 4 2 2 2 2" xfId="11531"/>
    <cellStyle name="Normal 10 4 3 4 2 2 3" xfId="11532"/>
    <cellStyle name="Normal 10 4 3 4 2 3" xfId="11533"/>
    <cellStyle name="Normal 10 4 3 4 2 3 2" xfId="11534"/>
    <cellStyle name="Normal 10 4 3 4 2 4" xfId="11535"/>
    <cellStyle name="Normal 10 4 3 4 3" xfId="11536"/>
    <cellStyle name="Normal 10 4 3 4 3 2" xfId="11537"/>
    <cellStyle name="Normal 10 4 3 4 3 2 2" xfId="11538"/>
    <cellStyle name="Normal 10 4 3 4 3 3" xfId="11539"/>
    <cellStyle name="Normal 10 4 3 4 4" xfId="11540"/>
    <cellStyle name="Normal 10 4 3 4 4 2" xfId="11541"/>
    <cellStyle name="Normal 10 4 3 4 5" xfId="11542"/>
    <cellStyle name="Normal 10 4 3 5" xfId="11543"/>
    <cellStyle name="Normal 10 4 3 5 2" xfId="11544"/>
    <cellStyle name="Normal 10 4 3 5 2 2" xfId="11545"/>
    <cellStyle name="Normal 10 4 3 5 2 2 2" xfId="11546"/>
    <cellStyle name="Normal 10 4 3 5 2 2 2 2" xfId="11547"/>
    <cellStyle name="Normal 10 4 3 5 2 2 3" xfId="11548"/>
    <cellStyle name="Normal 10 4 3 5 2 3" xfId="11549"/>
    <cellStyle name="Normal 10 4 3 5 2 3 2" xfId="11550"/>
    <cellStyle name="Normal 10 4 3 5 2 4" xfId="11551"/>
    <cellStyle name="Normal 10 4 3 5 3" xfId="11552"/>
    <cellStyle name="Normal 10 4 3 5 3 2" xfId="11553"/>
    <cellStyle name="Normal 10 4 3 5 3 2 2" xfId="11554"/>
    <cellStyle name="Normal 10 4 3 5 3 3" xfId="11555"/>
    <cellStyle name="Normal 10 4 3 5 4" xfId="11556"/>
    <cellStyle name="Normal 10 4 3 5 4 2" xfId="11557"/>
    <cellStyle name="Normal 10 4 3 5 5" xfId="11558"/>
    <cellStyle name="Normal 10 4 3 6" xfId="11559"/>
    <cellStyle name="Normal 10 4 3 6 2" xfId="11560"/>
    <cellStyle name="Normal 10 4 3 6 2 2" xfId="11561"/>
    <cellStyle name="Normal 10 4 3 6 2 2 2" xfId="11562"/>
    <cellStyle name="Normal 10 4 3 6 2 3" xfId="11563"/>
    <cellStyle name="Normal 10 4 3 6 3" xfId="11564"/>
    <cellStyle name="Normal 10 4 3 6 3 2" xfId="11565"/>
    <cellStyle name="Normal 10 4 3 6 4" xfId="11566"/>
    <cellStyle name="Normal 10 4 3 7" xfId="11567"/>
    <cellStyle name="Normal 10 4 3 7 2" xfId="11568"/>
    <cellStyle name="Normal 10 4 3 7 2 2" xfId="11569"/>
    <cellStyle name="Normal 10 4 3 7 3" xfId="11570"/>
    <cellStyle name="Normal 10 4 3 8" xfId="11571"/>
    <cellStyle name="Normal 10 4 3 8 2" xfId="11572"/>
    <cellStyle name="Normal 10 4 3 9" xfId="11573"/>
    <cellStyle name="Normal 10 4 3 9 2" xfId="11574"/>
    <cellStyle name="Normal 10 4 4" xfId="11575"/>
    <cellStyle name="Normal 10 4 4 2" xfId="11576"/>
    <cellStyle name="Normal 10 4 4 2 2" xfId="11577"/>
    <cellStyle name="Normal 10 4 4 2 2 2" xfId="11578"/>
    <cellStyle name="Normal 10 4 4 2 2 2 2" xfId="11579"/>
    <cellStyle name="Normal 10 4 4 2 2 2 2 2" xfId="11580"/>
    <cellStyle name="Normal 10 4 4 2 2 2 3" xfId="11581"/>
    <cellStyle name="Normal 10 4 4 2 2 3" xfId="11582"/>
    <cellStyle name="Normal 10 4 4 2 2 3 2" xfId="11583"/>
    <cellStyle name="Normal 10 4 4 2 2 4" xfId="11584"/>
    <cellStyle name="Normal 10 4 4 2 3" xfId="11585"/>
    <cellStyle name="Normal 10 4 4 2 3 2" xfId="11586"/>
    <cellStyle name="Normal 10 4 4 2 3 2 2" xfId="11587"/>
    <cellStyle name="Normal 10 4 4 2 3 3" xfId="11588"/>
    <cellStyle name="Normal 10 4 4 2 4" xfId="11589"/>
    <cellStyle name="Normal 10 4 4 2 4 2" xfId="11590"/>
    <cellStyle name="Normal 10 4 4 2 5" xfId="11591"/>
    <cellStyle name="Normal 10 4 4 3" xfId="11592"/>
    <cellStyle name="Normal 10 4 4 3 2" xfId="11593"/>
    <cellStyle name="Normal 10 4 4 3 2 2" xfId="11594"/>
    <cellStyle name="Normal 10 4 4 3 2 2 2" xfId="11595"/>
    <cellStyle name="Normal 10 4 4 3 2 2 2 2" xfId="11596"/>
    <cellStyle name="Normal 10 4 4 3 2 2 3" xfId="11597"/>
    <cellStyle name="Normal 10 4 4 3 2 3" xfId="11598"/>
    <cellStyle name="Normal 10 4 4 3 2 3 2" xfId="11599"/>
    <cellStyle name="Normal 10 4 4 3 2 4" xfId="11600"/>
    <cellStyle name="Normal 10 4 4 3 3" xfId="11601"/>
    <cellStyle name="Normal 10 4 4 3 3 2" xfId="11602"/>
    <cellStyle name="Normal 10 4 4 3 3 2 2" xfId="11603"/>
    <cellStyle name="Normal 10 4 4 3 3 3" xfId="11604"/>
    <cellStyle name="Normal 10 4 4 3 4" xfId="11605"/>
    <cellStyle name="Normal 10 4 4 3 4 2" xfId="11606"/>
    <cellStyle name="Normal 10 4 4 3 5" xfId="11607"/>
    <cellStyle name="Normal 10 4 4 4" xfId="11608"/>
    <cellStyle name="Normal 10 4 4 4 2" xfId="11609"/>
    <cellStyle name="Normal 10 4 4 4 2 2" xfId="11610"/>
    <cellStyle name="Normal 10 4 4 4 2 2 2" xfId="11611"/>
    <cellStyle name="Normal 10 4 4 4 2 3" xfId="11612"/>
    <cellStyle name="Normal 10 4 4 4 3" xfId="11613"/>
    <cellStyle name="Normal 10 4 4 4 3 2" xfId="11614"/>
    <cellStyle name="Normal 10 4 4 4 4" xfId="11615"/>
    <cellStyle name="Normal 10 4 4 5" xfId="11616"/>
    <cellStyle name="Normal 10 4 4 5 2" xfId="11617"/>
    <cellStyle name="Normal 10 4 4 5 2 2" xfId="11618"/>
    <cellStyle name="Normal 10 4 4 5 3" xfId="11619"/>
    <cellStyle name="Normal 10 4 4 6" xfId="11620"/>
    <cellStyle name="Normal 10 4 4 6 2" xfId="11621"/>
    <cellStyle name="Normal 10 4 4 7" xfId="11622"/>
    <cellStyle name="Normal 10 4 4 8" xfId="29113"/>
    <cellStyle name="Normal 10 4 5" xfId="11623"/>
    <cellStyle name="Normal 10 4 5 2" xfId="11624"/>
    <cellStyle name="Normal 10 4 5 2 2" xfId="11625"/>
    <cellStyle name="Normal 10 4 5 2 2 2" xfId="11626"/>
    <cellStyle name="Normal 10 4 5 2 2 2 2" xfId="11627"/>
    <cellStyle name="Normal 10 4 5 2 2 3" xfId="11628"/>
    <cellStyle name="Normal 10 4 5 2 3" xfId="11629"/>
    <cellStyle name="Normal 10 4 5 2 3 2" xfId="11630"/>
    <cellStyle name="Normal 10 4 5 2 4" xfId="11631"/>
    <cellStyle name="Normal 10 4 5 3" xfId="11632"/>
    <cellStyle name="Normal 10 4 5 3 2" xfId="11633"/>
    <cellStyle name="Normal 10 4 5 3 2 2" xfId="11634"/>
    <cellStyle name="Normal 10 4 5 3 3" xfId="11635"/>
    <cellStyle name="Normal 10 4 5 4" xfId="11636"/>
    <cellStyle name="Normal 10 4 5 4 2" xfId="11637"/>
    <cellStyle name="Normal 10 4 5 5" xfId="11638"/>
    <cellStyle name="Normal 10 4 6" xfId="11639"/>
    <cellStyle name="Normal 10 4 6 2" xfId="11640"/>
    <cellStyle name="Normal 10 4 6 2 2" xfId="11641"/>
    <cellStyle name="Normal 10 4 6 2 2 2" xfId="11642"/>
    <cellStyle name="Normal 10 4 6 2 2 2 2" xfId="11643"/>
    <cellStyle name="Normal 10 4 6 2 2 3" xfId="11644"/>
    <cellStyle name="Normal 10 4 6 2 3" xfId="11645"/>
    <cellStyle name="Normal 10 4 6 2 3 2" xfId="11646"/>
    <cellStyle name="Normal 10 4 6 2 4" xfId="11647"/>
    <cellStyle name="Normal 10 4 6 3" xfId="11648"/>
    <cellStyle name="Normal 10 4 6 3 2" xfId="11649"/>
    <cellStyle name="Normal 10 4 6 3 2 2" xfId="11650"/>
    <cellStyle name="Normal 10 4 6 3 3" xfId="11651"/>
    <cellStyle name="Normal 10 4 6 4" xfId="11652"/>
    <cellStyle name="Normal 10 4 6 4 2" xfId="11653"/>
    <cellStyle name="Normal 10 4 6 5" xfId="11654"/>
    <cellStyle name="Normal 10 4 7" xfId="11655"/>
    <cellStyle name="Normal 10 4 7 2" xfId="11656"/>
    <cellStyle name="Normal 10 4 7 2 2" xfId="11657"/>
    <cellStyle name="Normal 10 4 7 2 2 2" xfId="11658"/>
    <cellStyle name="Normal 10 4 7 2 2 2 2" xfId="11659"/>
    <cellStyle name="Normal 10 4 7 2 2 3" xfId="11660"/>
    <cellStyle name="Normal 10 4 7 2 3" xfId="11661"/>
    <cellStyle name="Normal 10 4 7 2 3 2" xfId="11662"/>
    <cellStyle name="Normal 10 4 7 2 4" xfId="11663"/>
    <cellStyle name="Normal 10 4 7 3" xfId="11664"/>
    <cellStyle name="Normal 10 4 7 3 2" xfId="11665"/>
    <cellStyle name="Normal 10 4 7 3 2 2" xfId="11666"/>
    <cellStyle name="Normal 10 4 7 3 3" xfId="11667"/>
    <cellStyle name="Normal 10 4 7 4" xfId="11668"/>
    <cellStyle name="Normal 10 4 7 4 2" xfId="11669"/>
    <cellStyle name="Normal 10 4 7 5" xfId="11670"/>
    <cellStyle name="Normal 10 4 8" xfId="11671"/>
    <cellStyle name="Normal 10 4 8 2" xfId="11672"/>
    <cellStyle name="Normal 10 4 8 2 2" xfId="11673"/>
    <cellStyle name="Normal 10 4 8 2 2 2" xfId="11674"/>
    <cellStyle name="Normal 10 4 8 2 3" xfId="11675"/>
    <cellStyle name="Normal 10 4 8 3" xfId="11676"/>
    <cellStyle name="Normal 10 4 8 3 2" xfId="11677"/>
    <cellStyle name="Normal 10 4 8 4" xfId="11678"/>
    <cellStyle name="Normal 10 4 9" xfId="11679"/>
    <cellStyle name="Normal 10 4 9 2" xfId="11680"/>
    <cellStyle name="Normal 10 4 9 2 2" xfId="11681"/>
    <cellStyle name="Normal 10 4 9 3" xfId="11682"/>
    <cellStyle name="Normal 10 5" xfId="11683"/>
    <cellStyle name="Normal 10 5 10" xfId="11684"/>
    <cellStyle name="Normal 10 5 10 2" xfId="11685"/>
    <cellStyle name="Normal 10 5 11" xfId="11686"/>
    <cellStyle name="Normal 10 5 11 2" xfId="11687"/>
    <cellStyle name="Normal 10 5 12" xfId="11688"/>
    <cellStyle name="Normal 10 5 13" xfId="29114"/>
    <cellStyle name="Normal 10 5 2" xfId="11689"/>
    <cellStyle name="Normal 10 5 2 10" xfId="11690"/>
    <cellStyle name="Normal 10 5 2 11" xfId="29115"/>
    <cellStyle name="Normal 10 5 2 2" xfId="11691"/>
    <cellStyle name="Normal 10 5 2 2 2" xfId="11692"/>
    <cellStyle name="Normal 10 5 2 2 2 2" xfId="11693"/>
    <cellStyle name="Normal 10 5 2 2 2 2 2" xfId="11694"/>
    <cellStyle name="Normal 10 5 2 2 2 2 2 2" xfId="11695"/>
    <cellStyle name="Normal 10 5 2 2 2 2 2 2 2" xfId="11696"/>
    <cellStyle name="Normal 10 5 2 2 2 2 2 3" xfId="11697"/>
    <cellStyle name="Normal 10 5 2 2 2 2 3" xfId="11698"/>
    <cellStyle name="Normal 10 5 2 2 2 2 3 2" xfId="11699"/>
    <cellStyle name="Normal 10 5 2 2 2 2 4" xfId="11700"/>
    <cellStyle name="Normal 10 5 2 2 2 3" xfId="11701"/>
    <cellStyle name="Normal 10 5 2 2 2 3 2" xfId="11702"/>
    <cellStyle name="Normal 10 5 2 2 2 3 2 2" xfId="11703"/>
    <cellStyle name="Normal 10 5 2 2 2 3 3" xfId="11704"/>
    <cellStyle name="Normal 10 5 2 2 2 4" xfId="11705"/>
    <cellStyle name="Normal 10 5 2 2 2 4 2" xfId="11706"/>
    <cellStyle name="Normal 10 5 2 2 2 5" xfId="11707"/>
    <cellStyle name="Normal 10 5 2 2 3" xfId="11708"/>
    <cellStyle name="Normal 10 5 2 2 3 2" xfId="11709"/>
    <cellStyle name="Normal 10 5 2 2 3 2 2" xfId="11710"/>
    <cellStyle name="Normal 10 5 2 2 3 2 2 2" xfId="11711"/>
    <cellStyle name="Normal 10 5 2 2 3 2 2 2 2" xfId="11712"/>
    <cellStyle name="Normal 10 5 2 2 3 2 2 3" xfId="11713"/>
    <cellStyle name="Normal 10 5 2 2 3 2 3" xfId="11714"/>
    <cellStyle name="Normal 10 5 2 2 3 2 3 2" xfId="11715"/>
    <cellStyle name="Normal 10 5 2 2 3 2 4" xfId="11716"/>
    <cellStyle name="Normal 10 5 2 2 3 3" xfId="11717"/>
    <cellStyle name="Normal 10 5 2 2 3 3 2" xfId="11718"/>
    <cellStyle name="Normal 10 5 2 2 3 3 2 2" xfId="11719"/>
    <cellStyle name="Normal 10 5 2 2 3 3 3" xfId="11720"/>
    <cellStyle name="Normal 10 5 2 2 3 4" xfId="11721"/>
    <cellStyle name="Normal 10 5 2 2 3 4 2" xfId="11722"/>
    <cellStyle name="Normal 10 5 2 2 3 5" xfId="11723"/>
    <cellStyle name="Normal 10 5 2 2 4" xfId="11724"/>
    <cellStyle name="Normal 10 5 2 2 4 2" xfId="11725"/>
    <cellStyle name="Normal 10 5 2 2 4 2 2" xfId="11726"/>
    <cellStyle name="Normal 10 5 2 2 4 2 2 2" xfId="11727"/>
    <cellStyle name="Normal 10 5 2 2 4 2 3" xfId="11728"/>
    <cellStyle name="Normal 10 5 2 2 4 3" xfId="11729"/>
    <cellStyle name="Normal 10 5 2 2 4 3 2" xfId="11730"/>
    <cellStyle name="Normal 10 5 2 2 4 4" xfId="11731"/>
    <cellStyle name="Normal 10 5 2 2 5" xfId="11732"/>
    <cellStyle name="Normal 10 5 2 2 5 2" xfId="11733"/>
    <cellStyle name="Normal 10 5 2 2 5 2 2" xfId="11734"/>
    <cellStyle name="Normal 10 5 2 2 5 3" xfId="11735"/>
    <cellStyle name="Normal 10 5 2 2 6" xfId="11736"/>
    <cellStyle name="Normal 10 5 2 2 6 2" xfId="11737"/>
    <cellStyle name="Normal 10 5 2 2 7" xfId="11738"/>
    <cellStyle name="Normal 10 5 2 2 8" xfId="29116"/>
    <cellStyle name="Normal 10 5 2 3" xfId="11739"/>
    <cellStyle name="Normal 10 5 2 3 2" xfId="11740"/>
    <cellStyle name="Normal 10 5 2 3 2 2" xfId="11741"/>
    <cellStyle name="Normal 10 5 2 3 2 2 2" xfId="11742"/>
    <cellStyle name="Normal 10 5 2 3 2 2 2 2" xfId="11743"/>
    <cellStyle name="Normal 10 5 2 3 2 2 3" xfId="11744"/>
    <cellStyle name="Normal 10 5 2 3 2 3" xfId="11745"/>
    <cellStyle name="Normal 10 5 2 3 2 3 2" xfId="11746"/>
    <cellStyle name="Normal 10 5 2 3 2 4" xfId="11747"/>
    <cellStyle name="Normal 10 5 2 3 3" xfId="11748"/>
    <cellStyle name="Normal 10 5 2 3 3 2" xfId="11749"/>
    <cellStyle name="Normal 10 5 2 3 3 2 2" xfId="11750"/>
    <cellStyle name="Normal 10 5 2 3 3 3" xfId="11751"/>
    <cellStyle name="Normal 10 5 2 3 4" xfId="11752"/>
    <cellStyle name="Normal 10 5 2 3 4 2" xfId="11753"/>
    <cellStyle name="Normal 10 5 2 3 5" xfId="11754"/>
    <cellStyle name="Normal 10 5 2 4" xfId="11755"/>
    <cellStyle name="Normal 10 5 2 4 2" xfId="11756"/>
    <cellStyle name="Normal 10 5 2 4 2 2" xfId="11757"/>
    <cellStyle name="Normal 10 5 2 4 2 2 2" xfId="11758"/>
    <cellStyle name="Normal 10 5 2 4 2 2 2 2" xfId="11759"/>
    <cellStyle name="Normal 10 5 2 4 2 2 3" xfId="11760"/>
    <cellStyle name="Normal 10 5 2 4 2 3" xfId="11761"/>
    <cellStyle name="Normal 10 5 2 4 2 3 2" xfId="11762"/>
    <cellStyle name="Normal 10 5 2 4 2 4" xfId="11763"/>
    <cellStyle name="Normal 10 5 2 4 3" xfId="11764"/>
    <cellStyle name="Normal 10 5 2 4 3 2" xfId="11765"/>
    <cellStyle name="Normal 10 5 2 4 3 2 2" xfId="11766"/>
    <cellStyle name="Normal 10 5 2 4 3 3" xfId="11767"/>
    <cellStyle name="Normal 10 5 2 4 4" xfId="11768"/>
    <cellStyle name="Normal 10 5 2 4 4 2" xfId="11769"/>
    <cellStyle name="Normal 10 5 2 4 5" xfId="11770"/>
    <cellStyle name="Normal 10 5 2 5" xfId="11771"/>
    <cellStyle name="Normal 10 5 2 5 2" xfId="11772"/>
    <cellStyle name="Normal 10 5 2 5 2 2" xfId="11773"/>
    <cellStyle name="Normal 10 5 2 5 2 2 2" xfId="11774"/>
    <cellStyle name="Normal 10 5 2 5 2 2 2 2" xfId="11775"/>
    <cellStyle name="Normal 10 5 2 5 2 2 3" xfId="11776"/>
    <cellStyle name="Normal 10 5 2 5 2 3" xfId="11777"/>
    <cellStyle name="Normal 10 5 2 5 2 3 2" xfId="11778"/>
    <cellStyle name="Normal 10 5 2 5 2 4" xfId="11779"/>
    <cellStyle name="Normal 10 5 2 5 3" xfId="11780"/>
    <cellStyle name="Normal 10 5 2 5 3 2" xfId="11781"/>
    <cellStyle name="Normal 10 5 2 5 3 2 2" xfId="11782"/>
    <cellStyle name="Normal 10 5 2 5 3 3" xfId="11783"/>
    <cellStyle name="Normal 10 5 2 5 4" xfId="11784"/>
    <cellStyle name="Normal 10 5 2 5 4 2" xfId="11785"/>
    <cellStyle name="Normal 10 5 2 5 5" xfId="11786"/>
    <cellStyle name="Normal 10 5 2 6" xfId="11787"/>
    <cellStyle name="Normal 10 5 2 6 2" xfId="11788"/>
    <cellStyle name="Normal 10 5 2 6 2 2" xfId="11789"/>
    <cellStyle name="Normal 10 5 2 6 2 2 2" xfId="11790"/>
    <cellStyle name="Normal 10 5 2 6 2 3" xfId="11791"/>
    <cellStyle name="Normal 10 5 2 6 3" xfId="11792"/>
    <cellStyle name="Normal 10 5 2 6 3 2" xfId="11793"/>
    <cellStyle name="Normal 10 5 2 6 4" xfId="11794"/>
    <cellStyle name="Normal 10 5 2 7" xfId="11795"/>
    <cellStyle name="Normal 10 5 2 7 2" xfId="11796"/>
    <cellStyle name="Normal 10 5 2 7 2 2" xfId="11797"/>
    <cellStyle name="Normal 10 5 2 7 3" xfId="11798"/>
    <cellStyle name="Normal 10 5 2 8" xfId="11799"/>
    <cellStyle name="Normal 10 5 2 8 2" xfId="11800"/>
    <cellStyle name="Normal 10 5 2 9" xfId="11801"/>
    <cellStyle name="Normal 10 5 2 9 2" xfId="11802"/>
    <cellStyle name="Normal 10 5 3" xfId="11803"/>
    <cellStyle name="Normal 10 5 3 10" xfId="11804"/>
    <cellStyle name="Normal 10 5 3 11" xfId="29117"/>
    <cellStyle name="Normal 10 5 3 2" xfId="11805"/>
    <cellStyle name="Normal 10 5 3 2 2" xfId="11806"/>
    <cellStyle name="Normal 10 5 3 2 2 2" xfId="11807"/>
    <cellStyle name="Normal 10 5 3 2 2 2 2" xfId="11808"/>
    <cellStyle name="Normal 10 5 3 2 2 2 2 2" xfId="11809"/>
    <cellStyle name="Normal 10 5 3 2 2 2 2 2 2" xfId="11810"/>
    <cellStyle name="Normal 10 5 3 2 2 2 2 3" xfId="11811"/>
    <cellStyle name="Normal 10 5 3 2 2 2 3" xfId="11812"/>
    <cellStyle name="Normal 10 5 3 2 2 2 3 2" xfId="11813"/>
    <cellStyle name="Normal 10 5 3 2 2 2 4" xfId="11814"/>
    <cellStyle name="Normal 10 5 3 2 2 3" xfId="11815"/>
    <cellStyle name="Normal 10 5 3 2 2 3 2" xfId="11816"/>
    <cellStyle name="Normal 10 5 3 2 2 3 2 2" xfId="11817"/>
    <cellStyle name="Normal 10 5 3 2 2 3 3" xfId="11818"/>
    <cellStyle name="Normal 10 5 3 2 2 4" xfId="11819"/>
    <cellStyle name="Normal 10 5 3 2 2 4 2" xfId="11820"/>
    <cellStyle name="Normal 10 5 3 2 2 5" xfId="11821"/>
    <cellStyle name="Normal 10 5 3 2 3" xfId="11822"/>
    <cellStyle name="Normal 10 5 3 2 3 2" xfId="11823"/>
    <cellStyle name="Normal 10 5 3 2 3 2 2" xfId="11824"/>
    <cellStyle name="Normal 10 5 3 2 3 2 2 2" xfId="11825"/>
    <cellStyle name="Normal 10 5 3 2 3 2 2 2 2" xfId="11826"/>
    <cellStyle name="Normal 10 5 3 2 3 2 2 3" xfId="11827"/>
    <cellStyle name="Normal 10 5 3 2 3 2 3" xfId="11828"/>
    <cellStyle name="Normal 10 5 3 2 3 2 3 2" xfId="11829"/>
    <cellStyle name="Normal 10 5 3 2 3 2 4" xfId="11830"/>
    <cellStyle name="Normal 10 5 3 2 3 3" xfId="11831"/>
    <cellStyle name="Normal 10 5 3 2 3 3 2" xfId="11832"/>
    <cellStyle name="Normal 10 5 3 2 3 3 2 2" xfId="11833"/>
    <cellStyle name="Normal 10 5 3 2 3 3 3" xfId="11834"/>
    <cellStyle name="Normal 10 5 3 2 3 4" xfId="11835"/>
    <cellStyle name="Normal 10 5 3 2 3 4 2" xfId="11836"/>
    <cellStyle name="Normal 10 5 3 2 3 5" xfId="11837"/>
    <cellStyle name="Normal 10 5 3 2 4" xfId="11838"/>
    <cellStyle name="Normal 10 5 3 2 4 2" xfId="11839"/>
    <cellStyle name="Normal 10 5 3 2 4 2 2" xfId="11840"/>
    <cellStyle name="Normal 10 5 3 2 4 2 2 2" xfId="11841"/>
    <cellStyle name="Normal 10 5 3 2 4 2 3" xfId="11842"/>
    <cellStyle name="Normal 10 5 3 2 4 3" xfId="11843"/>
    <cellStyle name="Normal 10 5 3 2 4 3 2" xfId="11844"/>
    <cellStyle name="Normal 10 5 3 2 4 4" xfId="11845"/>
    <cellStyle name="Normal 10 5 3 2 5" xfId="11846"/>
    <cellStyle name="Normal 10 5 3 2 5 2" xfId="11847"/>
    <cellStyle name="Normal 10 5 3 2 5 2 2" xfId="11848"/>
    <cellStyle name="Normal 10 5 3 2 5 3" xfId="11849"/>
    <cellStyle name="Normal 10 5 3 2 6" xfId="11850"/>
    <cellStyle name="Normal 10 5 3 2 6 2" xfId="11851"/>
    <cellStyle name="Normal 10 5 3 2 7" xfId="11852"/>
    <cellStyle name="Normal 10 5 3 2 8" xfId="29118"/>
    <cellStyle name="Normal 10 5 3 3" xfId="11853"/>
    <cellStyle name="Normal 10 5 3 3 2" xfId="11854"/>
    <cellStyle name="Normal 10 5 3 3 2 2" xfId="11855"/>
    <cellStyle name="Normal 10 5 3 3 2 2 2" xfId="11856"/>
    <cellStyle name="Normal 10 5 3 3 2 2 2 2" xfId="11857"/>
    <cellStyle name="Normal 10 5 3 3 2 2 3" xfId="11858"/>
    <cellStyle name="Normal 10 5 3 3 2 3" xfId="11859"/>
    <cellStyle name="Normal 10 5 3 3 2 3 2" xfId="11860"/>
    <cellStyle name="Normal 10 5 3 3 2 4" xfId="11861"/>
    <cellStyle name="Normal 10 5 3 3 3" xfId="11862"/>
    <cellStyle name="Normal 10 5 3 3 3 2" xfId="11863"/>
    <cellStyle name="Normal 10 5 3 3 3 2 2" xfId="11864"/>
    <cellStyle name="Normal 10 5 3 3 3 3" xfId="11865"/>
    <cellStyle name="Normal 10 5 3 3 4" xfId="11866"/>
    <cellStyle name="Normal 10 5 3 3 4 2" xfId="11867"/>
    <cellStyle name="Normal 10 5 3 3 5" xfId="11868"/>
    <cellStyle name="Normal 10 5 3 4" xfId="11869"/>
    <cellStyle name="Normal 10 5 3 4 2" xfId="11870"/>
    <cellStyle name="Normal 10 5 3 4 2 2" xfId="11871"/>
    <cellStyle name="Normal 10 5 3 4 2 2 2" xfId="11872"/>
    <cellStyle name="Normal 10 5 3 4 2 2 2 2" xfId="11873"/>
    <cellStyle name="Normal 10 5 3 4 2 2 3" xfId="11874"/>
    <cellStyle name="Normal 10 5 3 4 2 3" xfId="11875"/>
    <cellStyle name="Normal 10 5 3 4 2 3 2" xfId="11876"/>
    <cellStyle name="Normal 10 5 3 4 2 4" xfId="11877"/>
    <cellStyle name="Normal 10 5 3 4 3" xfId="11878"/>
    <cellStyle name="Normal 10 5 3 4 3 2" xfId="11879"/>
    <cellStyle name="Normal 10 5 3 4 3 2 2" xfId="11880"/>
    <cellStyle name="Normal 10 5 3 4 3 3" xfId="11881"/>
    <cellStyle name="Normal 10 5 3 4 4" xfId="11882"/>
    <cellStyle name="Normal 10 5 3 4 4 2" xfId="11883"/>
    <cellStyle name="Normal 10 5 3 4 5" xfId="11884"/>
    <cellStyle name="Normal 10 5 3 5" xfId="11885"/>
    <cellStyle name="Normal 10 5 3 5 2" xfId="11886"/>
    <cellStyle name="Normal 10 5 3 5 2 2" xfId="11887"/>
    <cellStyle name="Normal 10 5 3 5 2 2 2" xfId="11888"/>
    <cellStyle name="Normal 10 5 3 5 2 2 2 2" xfId="11889"/>
    <cellStyle name="Normal 10 5 3 5 2 2 3" xfId="11890"/>
    <cellStyle name="Normal 10 5 3 5 2 3" xfId="11891"/>
    <cellStyle name="Normal 10 5 3 5 2 3 2" xfId="11892"/>
    <cellStyle name="Normal 10 5 3 5 2 4" xfId="11893"/>
    <cellStyle name="Normal 10 5 3 5 3" xfId="11894"/>
    <cellStyle name="Normal 10 5 3 5 3 2" xfId="11895"/>
    <cellStyle name="Normal 10 5 3 5 3 2 2" xfId="11896"/>
    <cellStyle name="Normal 10 5 3 5 3 3" xfId="11897"/>
    <cellStyle name="Normal 10 5 3 5 4" xfId="11898"/>
    <cellStyle name="Normal 10 5 3 5 4 2" xfId="11899"/>
    <cellStyle name="Normal 10 5 3 5 5" xfId="11900"/>
    <cellStyle name="Normal 10 5 3 6" xfId="11901"/>
    <cellStyle name="Normal 10 5 3 6 2" xfId="11902"/>
    <cellStyle name="Normal 10 5 3 6 2 2" xfId="11903"/>
    <cellStyle name="Normal 10 5 3 6 2 2 2" xfId="11904"/>
    <cellStyle name="Normal 10 5 3 6 2 3" xfId="11905"/>
    <cellStyle name="Normal 10 5 3 6 3" xfId="11906"/>
    <cellStyle name="Normal 10 5 3 6 3 2" xfId="11907"/>
    <cellStyle name="Normal 10 5 3 6 4" xfId="11908"/>
    <cellStyle name="Normal 10 5 3 7" xfId="11909"/>
    <cellStyle name="Normal 10 5 3 7 2" xfId="11910"/>
    <cellStyle name="Normal 10 5 3 7 2 2" xfId="11911"/>
    <cellStyle name="Normal 10 5 3 7 3" xfId="11912"/>
    <cellStyle name="Normal 10 5 3 8" xfId="11913"/>
    <cellStyle name="Normal 10 5 3 8 2" xfId="11914"/>
    <cellStyle name="Normal 10 5 3 9" xfId="11915"/>
    <cellStyle name="Normal 10 5 3 9 2" xfId="11916"/>
    <cellStyle name="Normal 10 5 4" xfId="11917"/>
    <cellStyle name="Normal 10 5 4 2" xfId="11918"/>
    <cellStyle name="Normal 10 5 4 2 2" xfId="11919"/>
    <cellStyle name="Normal 10 5 4 2 2 2" xfId="11920"/>
    <cellStyle name="Normal 10 5 4 2 2 2 2" xfId="11921"/>
    <cellStyle name="Normal 10 5 4 2 2 2 2 2" xfId="11922"/>
    <cellStyle name="Normal 10 5 4 2 2 2 3" xfId="11923"/>
    <cellStyle name="Normal 10 5 4 2 2 3" xfId="11924"/>
    <cellStyle name="Normal 10 5 4 2 2 3 2" xfId="11925"/>
    <cellStyle name="Normal 10 5 4 2 2 4" xfId="11926"/>
    <cellStyle name="Normal 10 5 4 2 3" xfId="11927"/>
    <cellStyle name="Normal 10 5 4 2 3 2" xfId="11928"/>
    <cellStyle name="Normal 10 5 4 2 3 2 2" xfId="11929"/>
    <cellStyle name="Normal 10 5 4 2 3 3" xfId="11930"/>
    <cellStyle name="Normal 10 5 4 2 4" xfId="11931"/>
    <cellStyle name="Normal 10 5 4 2 4 2" xfId="11932"/>
    <cellStyle name="Normal 10 5 4 2 5" xfId="11933"/>
    <cellStyle name="Normal 10 5 4 3" xfId="11934"/>
    <cellStyle name="Normal 10 5 4 3 2" xfId="11935"/>
    <cellStyle name="Normal 10 5 4 3 2 2" xfId="11936"/>
    <cellStyle name="Normal 10 5 4 3 2 2 2" xfId="11937"/>
    <cellStyle name="Normal 10 5 4 3 2 2 2 2" xfId="11938"/>
    <cellStyle name="Normal 10 5 4 3 2 2 3" xfId="11939"/>
    <cellStyle name="Normal 10 5 4 3 2 3" xfId="11940"/>
    <cellStyle name="Normal 10 5 4 3 2 3 2" xfId="11941"/>
    <cellStyle name="Normal 10 5 4 3 2 4" xfId="11942"/>
    <cellStyle name="Normal 10 5 4 3 3" xfId="11943"/>
    <cellStyle name="Normal 10 5 4 3 3 2" xfId="11944"/>
    <cellStyle name="Normal 10 5 4 3 3 2 2" xfId="11945"/>
    <cellStyle name="Normal 10 5 4 3 3 3" xfId="11946"/>
    <cellStyle name="Normal 10 5 4 3 4" xfId="11947"/>
    <cellStyle name="Normal 10 5 4 3 4 2" xfId="11948"/>
    <cellStyle name="Normal 10 5 4 3 5" xfId="11949"/>
    <cellStyle name="Normal 10 5 4 4" xfId="11950"/>
    <cellStyle name="Normal 10 5 4 4 2" xfId="11951"/>
    <cellStyle name="Normal 10 5 4 4 2 2" xfId="11952"/>
    <cellStyle name="Normal 10 5 4 4 2 2 2" xfId="11953"/>
    <cellStyle name="Normal 10 5 4 4 2 3" xfId="11954"/>
    <cellStyle name="Normal 10 5 4 4 3" xfId="11955"/>
    <cellStyle name="Normal 10 5 4 4 3 2" xfId="11956"/>
    <cellStyle name="Normal 10 5 4 4 4" xfId="11957"/>
    <cellStyle name="Normal 10 5 4 5" xfId="11958"/>
    <cellStyle name="Normal 10 5 4 5 2" xfId="11959"/>
    <cellStyle name="Normal 10 5 4 5 2 2" xfId="11960"/>
    <cellStyle name="Normal 10 5 4 5 3" xfId="11961"/>
    <cellStyle name="Normal 10 5 4 6" xfId="11962"/>
    <cellStyle name="Normal 10 5 4 6 2" xfId="11963"/>
    <cellStyle name="Normal 10 5 4 7" xfId="11964"/>
    <cellStyle name="Normal 10 5 4 8" xfId="29119"/>
    <cellStyle name="Normal 10 5 5" xfId="11965"/>
    <cellStyle name="Normal 10 5 5 2" xfId="11966"/>
    <cellStyle name="Normal 10 5 5 2 2" xfId="11967"/>
    <cellStyle name="Normal 10 5 5 2 2 2" xfId="11968"/>
    <cellStyle name="Normal 10 5 5 2 2 2 2" xfId="11969"/>
    <cellStyle name="Normal 10 5 5 2 2 3" xfId="11970"/>
    <cellStyle name="Normal 10 5 5 2 3" xfId="11971"/>
    <cellStyle name="Normal 10 5 5 2 3 2" xfId="11972"/>
    <cellStyle name="Normal 10 5 5 2 4" xfId="11973"/>
    <cellStyle name="Normal 10 5 5 3" xfId="11974"/>
    <cellStyle name="Normal 10 5 5 3 2" xfId="11975"/>
    <cellStyle name="Normal 10 5 5 3 2 2" xfId="11976"/>
    <cellStyle name="Normal 10 5 5 3 3" xfId="11977"/>
    <cellStyle name="Normal 10 5 5 4" xfId="11978"/>
    <cellStyle name="Normal 10 5 5 4 2" xfId="11979"/>
    <cellStyle name="Normal 10 5 5 5" xfId="11980"/>
    <cellStyle name="Normal 10 5 6" xfId="11981"/>
    <cellStyle name="Normal 10 5 6 2" xfId="11982"/>
    <cellStyle name="Normal 10 5 6 2 2" xfId="11983"/>
    <cellStyle name="Normal 10 5 6 2 2 2" xfId="11984"/>
    <cellStyle name="Normal 10 5 6 2 2 2 2" xfId="11985"/>
    <cellStyle name="Normal 10 5 6 2 2 3" xfId="11986"/>
    <cellStyle name="Normal 10 5 6 2 3" xfId="11987"/>
    <cellStyle name="Normal 10 5 6 2 3 2" xfId="11988"/>
    <cellStyle name="Normal 10 5 6 2 4" xfId="11989"/>
    <cellStyle name="Normal 10 5 6 3" xfId="11990"/>
    <cellStyle name="Normal 10 5 6 3 2" xfId="11991"/>
    <cellStyle name="Normal 10 5 6 3 2 2" xfId="11992"/>
    <cellStyle name="Normal 10 5 6 3 3" xfId="11993"/>
    <cellStyle name="Normal 10 5 6 4" xfId="11994"/>
    <cellStyle name="Normal 10 5 6 4 2" xfId="11995"/>
    <cellStyle name="Normal 10 5 6 5" xfId="11996"/>
    <cellStyle name="Normal 10 5 7" xfId="11997"/>
    <cellStyle name="Normal 10 5 7 2" xfId="11998"/>
    <cellStyle name="Normal 10 5 7 2 2" xfId="11999"/>
    <cellStyle name="Normal 10 5 7 2 2 2" xfId="12000"/>
    <cellStyle name="Normal 10 5 7 2 2 2 2" xfId="12001"/>
    <cellStyle name="Normal 10 5 7 2 2 3" xfId="12002"/>
    <cellStyle name="Normal 10 5 7 2 3" xfId="12003"/>
    <cellStyle name="Normal 10 5 7 2 3 2" xfId="12004"/>
    <cellStyle name="Normal 10 5 7 2 4" xfId="12005"/>
    <cellStyle name="Normal 10 5 7 3" xfId="12006"/>
    <cellStyle name="Normal 10 5 7 3 2" xfId="12007"/>
    <cellStyle name="Normal 10 5 7 3 2 2" xfId="12008"/>
    <cellStyle name="Normal 10 5 7 3 3" xfId="12009"/>
    <cellStyle name="Normal 10 5 7 4" xfId="12010"/>
    <cellStyle name="Normal 10 5 7 4 2" xfId="12011"/>
    <cellStyle name="Normal 10 5 7 5" xfId="12012"/>
    <cellStyle name="Normal 10 5 8" xfId="12013"/>
    <cellStyle name="Normal 10 5 8 2" xfId="12014"/>
    <cellStyle name="Normal 10 5 8 2 2" xfId="12015"/>
    <cellStyle name="Normal 10 5 8 2 2 2" xfId="12016"/>
    <cellStyle name="Normal 10 5 8 2 3" xfId="12017"/>
    <cellStyle name="Normal 10 5 8 3" xfId="12018"/>
    <cellStyle name="Normal 10 5 8 3 2" xfId="12019"/>
    <cellStyle name="Normal 10 5 8 4" xfId="12020"/>
    <cellStyle name="Normal 10 5 9" xfId="12021"/>
    <cellStyle name="Normal 10 5 9 2" xfId="12022"/>
    <cellStyle name="Normal 10 5 9 2 2" xfId="12023"/>
    <cellStyle name="Normal 10 5 9 3" xfId="12024"/>
    <cellStyle name="Normal 10 6" xfId="12025"/>
    <cellStyle name="Normal 10 6 10" xfId="12026"/>
    <cellStyle name="Normal 10 6 10 2" xfId="12027"/>
    <cellStyle name="Normal 10 6 11" xfId="12028"/>
    <cellStyle name="Normal 10 6 12" xfId="29120"/>
    <cellStyle name="Normal 10 6 2" xfId="12029"/>
    <cellStyle name="Normal 10 6 2 10" xfId="12030"/>
    <cellStyle name="Normal 10 6 2 11" xfId="29121"/>
    <cellStyle name="Normal 10 6 2 2" xfId="12031"/>
    <cellStyle name="Normal 10 6 2 2 2" xfId="12032"/>
    <cellStyle name="Normal 10 6 2 2 2 2" xfId="12033"/>
    <cellStyle name="Normal 10 6 2 2 2 2 2" xfId="12034"/>
    <cellStyle name="Normal 10 6 2 2 2 2 2 2" xfId="12035"/>
    <cellStyle name="Normal 10 6 2 2 2 2 2 2 2" xfId="12036"/>
    <cellStyle name="Normal 10 6 2 2 2 2 2 3" xfId="12037"/>
    <cellStyle name="Normal 10 6 2 2 2 2 3" xfId="12038"/>
    <cellStyle name="Normal 10 6 2 2 2 2 3 2" xfId="12039"/>
    <cellStyle name="Normal 10 6 2 2 2 2 4" xfId="12040"/>
    <cellStyle name="Normal 10 6 2 2 2 3" xfId="12041"/>
    <cellStyle name="Normal 10 6 2 2 2 3 2" xfId="12042"/>
    <cellStyle name="Normal 10 6 2 2 2 3 2 2" xfId="12043"/>
    <cellStyle name="Normal 10 6 2 2 2 3 3" xfId="12044"/>
    <cellStyle name="Normal 10 6 2 2 2 4" xfId="12045"/>
    <cellStyle name="Normal 10 6 2 2 2 4 2" xfId="12046"/>
    <cellStyle name="Normal 10 6 2 2 2 5" xfId="12047"/>
    <cellStyle name="Normal 10 6 2 2 3" xfId="12048"/>
    <cellStyle name="Normal 10 6 2 2 3 2" xfId="12049"/>
    <cellStyle name="Normal 10 6 2 2 3 2 2" xfId="12050"/>
    <cellStyle name="Normal 10 6 2 2 3 2 2 2" xfId="12051"/>
    <cellStyle name="Normal 10 6 2 2 3 2 2 2 2" xfId="12052"/>
    <cellStyle name="Normal 10 6 2 2 3 2 2 3" xfId="12053"/>
    <cellStyle name="Normal 10 6 2 2 3 2 3" xfId="12054"/>
    <cellStyle name="Normal 10 6 2 2 3 2 3 2" xfId="12055"/>
    <cellStyle name="Normal 10 6 2 2 3 2 4" xfId="12056"/>
    <cellStyle name="Normal 10 6 2 2 3 3" xfId="12057"/>
    <cellStyle name="Normal 10 6 2 2 3 3 2" xfId="12058"/>
    <cellStyle name="Normal 10 6 2 2 3 3 2 2" xfId="12059"/>
    <cellStyle name="Normal 10 6 2 2 3 3 3" xfId="12060"/>
    <cellStyle name="Normal 10 6 2 2 3 4" xfId="12061"/>
    <cellStyle name="Normal 10 6 2 2 3 4 2" xfId="12062"/>
    <cellStyle name="Normal 10 6 2 2 3 5" xfId="12063"/>
    <cellStyle name="Normal 10 6 2 2 4" xfId="12064"/>
    <cellStyle name="Normal 10 6 2 2 4 2" xfId="12065"/>
    <cellStyle name="Normal 10 6 2 2 4 2 2" xfId="12066"/>
    <cellStyle name="Normal 10 6 2 2 4 2 2 2" xfId="12067"/>
    <cellStyle name="Normal 10 6 2 2 4 2 3" xfId="12068"/>
    <cellStyle name="Normal 10 6 2 2 4 3" xfId="12069"/>
    <cellStyle name="Normal 10 6 2 2 4 3 2" xfId="12070"/>
    <cellStyle name="Normal 10 6 2 2 4 4" xfId="12071"/>
    <cellStyle name="Normal 10 6 2 2 5" xfId="12072"/>
    <cellStyle name="Normal 10 6 2 2 5 2" xfId="12073"/>
    <cellStyle name="Normal 10 6 2 2 5 2 2" xfId="12074"/>
    <cellStyle name="Normal 10 6 2 2 5 3" xfId="12075"/>
    <cellStyle name="Normal 10 6 2 2 6" xfId="12076"/>
    <cellStyle name="Normal 10 6 2 2 6 2" xfId="12077"/>
    <cellStyle name="Normal 10 6 2 2 7" xfId="12078"/>
    <cellStyle name="Normal 10 6 2 2 8" xfId="29122"/>
    <cellStyle name="Normal 10 6 2 3" xfId="12079"/>
    <cellStyle name="Normal 10 6 2 3 2" xfId="12080"/>
    <cellStyle name="Normal 10 6 2 3 2 2" xfId="12081"/>
    <cellStyle name="Normal 10 6 2 3 2 2 2" xfId="12082"/>
    <cellStyle name="Normal 10 6 2 3 2 2 2 2" xfId="12083"/>
    <cellStyle name="Normal 10 6 2 3 2 2 3" xfId="12084"/>
    <cellStyle name="Normal 10 6 2 3 2 3" xfId="12085"/>
    <cellStyle name="Normal 10 6 2 3 2 3 2" xfId="12086"/>
    <cellStyle name="Normal 10 6 2 3 2 4" xfId="12087"/>
    <cellStyle name="Normal 10 6 2 3 3" xfId="12088"/>
    <cellStyle name="Normal 10 6 2 3 3 2" xfId="12089"/>
    <cellStyle name="Normal 10 6 2 3 3 2 2" xfId="12090"/>
    <cellStyle name="Normal 10 6 2 3 3 3" xfId="12091"/>
    <cellStyle name="Normal 10 6 2 3 4" xfId="12092"/>
    <cellStyle name="Normal 10 6 2 3 4 2" xfId="12093"/>
    <cellStyle name="Normal 10 6 2 3 5" xfId="12094"/>
    <cellStyle name="Normal 10 6 2 4" xfId="12095"/>
    <cellStyle name="Normal 10 6 2 4 2" xfId="12096"/>
    <cellStyle name="Normal 10 6 2 4 2 2" xfId="12097"/>
    <cellStyle name="Normal 10 6 2 4 2 2 2" xfId="12098"/>
    <cellStyle name="Normal 10 6 2 4 2 2 2 2" xfId="12099"/>
    <cellStyle name="Normal 10 6 2 4 2 2 3" xfId="12100"/>
    <cellStyle name="Normal 10 6 2 4 2 3" xfId="12101"/>
    <cellStyle name="Normal 10 6 2 4 2 3 2" xfId="12102"/>
    <cellStyle name="Normal 10 6 2 4 2 4" xfId="12103"/>
    <cellStyle name="Normal 10 6 2 4 3" xfId="12104"/>
    <cellStyle name="Normal 10 6 2 4 3 2" xfId="12105"/>
    <cellStyle name="Normal 10 6 2 4 3 2 2" xfId="12106"/>
    <cellStyle name="Normal 10 6 2 4 3 3" xfId="12107"/>
    <cellStyle name="Normal 10 6 2 4 4" xfId="12108"/>
    <cellStyle name="Normal 10 6 2 4 4 2" xfId="12109"/>
    <cellStyle name="Normal 10 6 2 4 5" xfId="12110"/>
    <cellStyle name="Normal 10 6 2 5" xfId="12111"/>
    <cellStyle name="Normal 10 6 2 5 2" xfId="12112"/>
    <cellStyle name="Normal 10 6 2 5 2 2" xfId="12113"/>
    <cellStyle name="Normal 10 6 2 5 2 2 2" xfId="12114"/>
    <cellStyle name="Normal 10 6 2 5 2 2 2 2" xfId="12115"/>
    <cellStyle name="Normal 10 6 2 5 2 2 3" xfId="12116"/>
    <cellStyle name="Normal 10 6 2 5 2 3" xfId="12117"/>
    <cellStyle name="Normal 10 6 2 5 2 3 2" xfId="12118"/>
    <cellStyle name="Normal 10 6 2 5 2 4" xfId="12119"/>
    <cellStyle name="Normal 10 6 2 5 3" xfId="12120"/>
    <cellStyle name="Normal 10 6 2 5 3 2" xfId="12121"/>
    <cellStyle name="Normal 10 6 2 5 3 2 2" xfId="12122"/>
    <cellStyle name="Normal 10 6 2 5 3 3" xfId="12123"/>
    <cellStyle name="Normal 10 6 2 5 4" xfId="12124"/>
    <cellStyle name="Normal 10 6 2 5 4 2" xfId="12125"/>
    <cellStyle name="Normal 10 6 2 5 5" xfId="12126"/>
    <cellStyle name="Normal 10 6 2 6" xfId="12127"/>
    <cellStyle name="Normal 10 6 2 6 2" xfId="12128"/>
    <cellStyle name="Normal 10 6 2 6 2 2" xfId="12129"/>
    <cellStyle name="Normal 10 6 2 6 2 2 2" xfId="12130"/>
    <cellStyle name="Normal 10 6 2 6 2 3" xfId="12131"/>
    <cellStyle name="Normal 10 6 2 6 3" xfId="12132"/>
    <cellStyle name="Normal 10 6 2 6 3 2" xfId="12133"/>
    <cellStyle name="Normal 10 6 2 6 4" xfId="12134"/>
    <cellStyle name="Normal 10 6 2 7" xfId="12135"/>
    <cellStyle name="Normal 10 6 2 7 2" xfId="12136"/>
    <cellStyle name="Normal 10 6 2 7 2 2" xfId="12137"/>
    <cellStyle name="Normal 10 6 2 7 3" xfId="12138"/>
    <cellStyle name="Normal 10 6 2 8" xfId="12139"/>
    <cellStyle name="Normal 10 6 2 8 2" xfId="12140"/>
    <cellStyle name="Normal 10 6 2 9" xfId="12141"/>
    <cellStyle name="Normal 10 6 2 9 2" xfId="12142"/>
    <cellStyle name="Normal 10 6 3" xfId="12143"/>
    <cellStyle name="Normal 10 6 3 2" xfId="12144"/>
    <cellStyle name="Normal 10 6 3 2 2" xfId="12145"/>
    <cellStyle name="Normal 10 6 3 2 2 2" xfId="12146"/>
    <cellStyle name="Normal 10 6 3 2 2 2 2" xfId="12147"/>
    <cellStyle name="Normal 10 6 3 2 2 2 2 2" xfId="12148"/>
    <cellStyle name="Normal 10 6 3 2 2 2 3" xfId="12149"/>
    <cellStyle name="Normal 10 6 3 2 2 3" xfId="12150"/>
    <cellStyle name="Normal 10 6 3 2 2 3 2" xfId="12151"/>
    <cellStyle name="Normal 10 6 3 2 2 4" xfId="12152"/>
    <cellStyle name="Normal 10 6 3 2 3" xfId="12153"/>
    <cellStyle name="Normal 10 6 3 2 3 2" xfId="12154"/>
    <cellStyle name="Normal 10 6 3 2 3 2 2" xfId="12155"/>
    <cellStyle name="Normal 10 6 3 2 3 3" xfId="12156"/>
    <cellStyle name="Normal 10 6 3 2 4" xfId="12157"/>
    <cellStyle name="Normal 10 6 3 2 4 2" xfId="12158"/>
    <cellStyle name="Normal 10 6 3 2 5" xfId="12159"/>
    <cellStyle name="Normal 10 6 3 3" xfId="12160"/>
    <cellStyle name="Normal 10 6 3 3 2" xfId="12161"/>
    <cellStyle name="Normal 10 6 3 3 2 2" xfId="12162"/>
    <cellStyle name="Normal 10 6 3 3 2 2 2" xfId="12163"/>
    <cellStyle name="Normal 10 6 3 3 2 2 2 2" xfId="12164"/>
    <cellStyle name="Normal 10 6 3 3 2 2 3" xfId="12165"/>
    <cellStyle name="Normal 10 6 3 3 2 3" xfId="12166"/>
    <cellStyle name="Normal 10 6 3 3 2 3 2" xfId="12167"/>
    <cellStyle name="Normal 10 6 3 3 2 4" xfId="12168"/>
    <cellStyle name="Normal 10 6 3 3 3" xfId="12169"/>
    <cellStyle name="Normal 10 6 3 3 3 2" xfId="12170"/>
    <cellStyle name="Normal 10 6 3 3 3 2 2" xfId="12171"/>
    <cellStyle name="Normal 10 6 3 3 3 3" xfId="12172"/>
    <cellStyle name="Normal 10 6 3 3 4" xfId="12173"/>
    <cellStyle name="Normal 10 6 3 3 4 2" xfId="12174"/>
    <cellStyle name="Normal 10 6 3 3 5" xfId="12175"/>
    <cellStyle name="Normal 10 6 3 4" xfId="12176"/>
    <cellStyle name="Normal 10 6 3 4 2" xfId="12177"/>
    <cellStyle name="Normal 10 6 3 4 2 2" xfId="12178"/>
    <cellStyle name="Normal 10 6 3 4 2 2 2" xfId="12179"/>
    <cellStyle name="Normal 10 6 3 4 2 3" xfId="12180"/>
    <cellStyle name="Normal 10 6 3 4 3" xfId="12181"/>
    <cellStyle name="Normal 10 6 3 4 3 2" xfId="12182"/>
    <cellStyle name="Normal 10 6 3 4 4" xfId="12183"/>
    <cellStyle name="Normal 10 6 3 5" xfId="12184"/>
    <cellStyle name="Normal 10 6 3 5 2" xfId="12185"/>
    <cellStyle name="Normal 10 6 3 5 2 2" xfId="12186"/>
    <cellStyle name="Normal 10 6 3 5 3" xfId="12187"/>
    <cellStyle name="Normal 10 6 3 6" xfId="12188"/>
    <cellStyle name="Normal 10 6 3 6 2" xfId="12189"/>
    <cellStyle name="Normal 10 6 3 7" xfId="12190"/>
    <cellStyle name="Normal 10 6 3 8" xfId="29123"/>
    <cellStyle name="Normal 10 6 4" xfId="12191"/>
    <cellStyle name="Normal 10 6 4 2" xfId="12192"/>
    <cellStyle name="Normal 10 6 4 2 2" xfId="12193"/>
    <cellStyle name="Normal 10 6 4 2 2 2" xfId="12194"/>
    <cellStyle name="Normal 10 6 4 2 2 2 2" xfId="12195"/>
    <cellStyle name="Normal 10 6 4 2 2 3" xfId="12196"/>
    <cellStyle name="Normal 10 6 4 2 3" xfId="12197"/>
    <cellStyle name="Normal 10 6 4 2 3 2" xfId="12198"/>
    <cellStyle name="Normal 10 6 4 2 4" xfId="12199"/>
    <cellStyle name="Normal 10 6 4 3" xfId="12200"/>
    <cellStyle name="Normal 10 6 4 3 2" xfId="12201"/>
    <cellStyle name="Normal 10 6 4 3 2 2" xfId="12202"/>
    <cellStyle name="Normal 10 6 4 3 3" xfId="12203"/>
    <cellStyle name="Normal 10 6 4 4" xfId="12204"/>
    <cellStyle name="Normal 10 6 4 4 2" xfId="12205"/>
    <cellStyle name="Normal 10 6 4 5" xfId="12206"/>
    <cellStyle name="Normal 10 6 5" xfId="12207"/>
    <cellStyle name="Normal 10 6 5 2" xfId="12208"/>
    <cellStyle name="Normal 10 6 5 2 2" xfId="12209"/>
    <cellStyle name="Normal 10 6 5 2 2 2" xfId="12210"/>
    <cellStyle name="Normal 10 6 5 2 2 2 2" xfId="12211"/>
    <cellStyle name="Normal 10 6 5 2 2 3" xfId="12212"/>
    <cellStyle name="Normal 10 6 5 2 3" xfId="12213"/>
    <cellStyle name="Normal 10 6 5 2 3 2" xfId="12214"/>
    <cellStyle name="Normal 10 6 5 2 4" xfId="12215"/>
    <cellStyle name="Normal 10 6 5 3" xfId="12216"/>
    <cellStyle name="Normal 10 6 5 3 2" xfId="12217"/>
    <cellStyle name="Normal 10 6 5 3 2 2" xfId="12218"/>
    <cellStyle name="Normal 10 6 5 3 3" xfId="12219"/>
    <cellStyle name="Normal 10 6 5 4" xfId="12220"/>
    <cellStyle name="Normal 10 6 5 4 2" xfId="12221"/>
    <cellStyle name="Normal 10 6 5 5" xfId="12222"/>
    <cellStyle name="Normal 10 6 6" xfId="12223"/>
    <cellStyle name="Normal 10 6 6 2" xfId="12224"/>
    <cellStyle name="Normal 10 6 6 2 2" xfId="12225"/>
    <cellStyle name="Normal 10 6 6 2 2 2" xfId="12226"/>
    <cellStyle name="Normal 10 6 6 2 2 2 2" xfId="12227"/>
    <cellStyle name="Normal 10 6 6 2 2 3" xfId="12228"/>
    <cellStyle name="Normal 10 6 6 2 3" xfId="12229"/>
    <cellStyle name="Normal 10 6 6 2 3 2" xfId="12230"/>
    <cellStyle name="Normal 10 6 6 2 4" xfId="12231"/>
    <cellStyle name="Normal 10 6 6 3" xfId="12232"/>
    <cellStyle name="Normal 10 6 6 3 2" xfId="12233"/>
    <cellStyle name="Normal 10 6 6 3 2 2" xfId="12234"/>
    <cellStyle name="Normal 10 6 6 3 3" xfId="12235"/>
    <cellStyle name="Normal 10 6 6 4" xfId="12236"/>
    <cellStyle name="Normal 10 6 6 4 2" xfId="12237"/>
    <cellStyle name="Normal 10 6 6 5" xfId="12238"/>
    <cellStyle name="Normal 10 6 7" xfId="12239"/>
    <cellStyle name="Normal 10 6 7 2" xfId="12240"/>
    <cellStyle name="Normal 10 6 7 2 2" xfId="12241"/>
    <cellStyle name="Normal 10 6 7 2 2 2" xfId="12242"/>
    <cellStyle name="Normal 10 6 7 2 3" xfId="12243"/>
    <cellStyle name="Normal 10 6 7 3" xfId="12244"/>
    <cellStyle name="Normal 10 6 7 3 2" xfId="12245"/>
    <cellStyle name="Normal 10 6 7 4" xfId="12246"/>
    <cellStyle name="Normal 10 6 8" xfId="12247"/>
    <cellStyle name="Normal 10 6 8 2" xfId="12248"/>
    <cellStyle name="Normal 10 6 8 2 2" xfId="12249"/>
    <cellStyle name="Normal 10 6 8 3" xfId="12250"/>
    <cellStyle name="Normal 10 6 9" xfId="12251"/>
    <cellStyle name="Normal 10 6 9 2" xfId="12252"/>
    <cellStyle name="Normal 10 7" xfId="12253"/>
    <cellStyle name="Normal 10 7 10" xfId="12254"/>
    <cellStyle name="Normal 10 7 11" xfId="29124"/>
    <cellStyle name="Normal 10 7 2" xfId="12255"/>
    <cellStyle name="Normal 10 7 2 2" xfId="12256"/>
    <cellStyle name="Normal 10 7 2 2 2" xfId="12257"/>
    <cellStyle name="Normal 10 7 2 2 2 2" xfId="12258"/>
    <cellStyle name="Normal 10 7 2 2 2 2 2" xfId="12259"/>
    <cellStyle name="Normal 10 7 2 2 2 2 2 2" xfId="12260"/>
    <cellStyle name="Normal 10 7 2 2 2 2 3" xfId="12261"/>
    <cellStyle name="Normal 10 7 2 2 2 3" xfId="12262"/>
    <cellStyle name="Normal 10 7 2 2 2 3 2" xfId="12263"/>
    <cellStyle name="Normal 10 7 2 2 2 4" xfId="12264"/>
    <cellStyle name="Normal 10 7 2 2 3" xfId="12265"/>
    <cellStyle name="Normal 10 7 2 2 3 2" xfId="12266"/>
    <cellStyle name="Normal 10 7 2 2 3 2 2" xfId="12267"/>
    <cellStyle name="Normal 10 7 2 2 3 3" xfId="12268"/>
    <cellStyle name="Normal 10 7 2 2 4" xfId="12269"/>
    <cellStyle name="Normal 10 7 2 2 4 2" xfId="12270"/>
    <cellStyle name="Normal 10 7 2 2 5" xfId="12271"/>
    <cellStyle name="Normal 10 7 2 3" xfId="12272"/>
    <cellStyle name="Normal 10 7 2 3 2" xfId="12273"/>
    <cellStyle name="Normal 10 7 2 3 2 2" xfId="12274"/>
    <cellStyle name="Normal 10 7 2 3 2 2 2" xfId="12275"/>
    <cellStyle name="Normal 10 7 2 3 2 2 2 2" xfId="12276"/>
    <cellStyle name="Normal 10 7 2 3 2 2 3" xfId="12277"/>
    <cellStyle name="Normal 10 7 2 3 2 3" xfId="12278"/>
    <cellStyle name="Normal 10 7 2 3 2 3 2" xfId="12279"/>
    <cellStyle name="Normal 10 7 2 3 2 4" xfId="12280"/>
    <cellStyle name="Normal 10 7 2 3 3" xfId="12281"/>
    <cellStyle name="Normal 10 7 2 3 3 2" xfId="12282"/>
    <cellStyle name="Normal 10 7 2 3 3 2 2" xfId="12283"/>
    <cellStyle name="Normal 10 7 2 3 3 3" xfId="12284"/>
    <cellStyle name="Normal 10 7 2 3 4" xfId="12285"/>
    <cellStyle name="Normal 10 7 2 3 4 2" xfId="12286"/>
    <cellStyle name="Normal 10 7 2 3 5" xfId="12287"/>
    <cellStyle name="Normal 10 7 2 4" xfId="12288"/>
    <cellStyle name="Normal 10 7 2 4 2" xfId="12289"/>
    <cellStyle name="Normal 10 7 2 4 2 2" xfId="12290"/>
    <cellStyle name="Normal 10 7 2 4 2 2 2" xfId="12291"/>
    <cellStyle name="Normal 10 7 2 4 2 3" xfId="12292"/>
    <cellStyle name="Normal 10 7 2 4 3" xfId="12293"/>
    <cellStyle name="Normal 10 7 2 4 3 2" xfId="12294"/>
    <cellStyle name="Normal 10 7 2 4 4" xfId="12295"/>
    <cellStyle name="Normal 10 7 2 5" xfId="12296"/>
    <cellStyle name="Normal 10 7 2 5 2" xfId="12297"/>
    <cellStyle name="Normal 10 7 2 5 2 2" xfId="12298"/>
    <cellStyle name="Normal 10 7 2 5 3" xfId="12299"/>
    <cellStyle name="Normal 10 7 2 6" xfId="12300"/>
    <cellStyle name="Normal 10 7 2 6 2" xfId="12301"/>
    <cellStyle name="Normal 10 7 2 7" xfId="12302"/>
    <cellStyle name="Normal 10 7 2 8" xfId="29125"/>
    <cellStyle name="Normal 10 7 3" xfId="12303"/>
    <cellStyle name="Normal 10 7 3 2" xfId="12304"/>
    <cellStyle name="Normal 10 7 3 2 2" xfId="12305"/>
    <cellStyle name="Normal 10 7 3 2 2 2" xfId="12306"/>
    <cellStyle name="Normal 10 7 3 2 2 2 2" xfId="12307"/>
    <cellStyle name="Normal 10 7 3 2 2 3" xfId="12308"/>
    <cellStyle name="Normal 10 7 3 2 3" xfId="12309"/>
    <cellStyle name="Normal 10 7 3 2 3 2" xfId="12310"/>
    <cellStyle name="Normal 10 7 3 2 4" xfId="12311"/>
    <cellStyle name="Normal 10 7 3 3" xfId="12312"/>
    <cellStyle name="Normal 10 7 3 3 2" xfId="12313"/>
    <cellStyle name="Normal 10 7 3 3 2 2" xfId="12314"/>
    <cellStyle name="Normal 10 7 3 3 3" xfId="12315"/>
    <cellStyle name="Normal 10 7 3 4" xfId="12316"/>
    <cellStyle name="Normal 10 7 3 4 2" xfId="12317"/>
    <cellStyle name="Normal 10 7 3 5" xfId="12318"/>
    <cellStyle name="Normal 10 7 4" xfId="12319"/>
    <cellStyle name="Normal 10 7 4 2" xfId="12320"/>
    <cellStyle name="Normal 10 7 4 2 2" xfId="12321"/>
    <cellStyle name="Normal 10 7 4 2 2 2" xfId="12322"/>
    <cellStyle name="Normal 10 7 4 2 2 2 2" xfId="12323"/>
    <cellStyle name="Normal 10 7 4 2 2 3" xfId="12324"/>
    <cellStyle name="Normal 10 7 4 2 3" xfId="12325"/>
    <cellStyle name="Normal 10 7 4 2 3 2" xfId="12326"/>
    <cellStyle name="Normal 10 7 4 2 4" xfId="12327"/>
    <cellStyle name="Normal 10 7 4 3" xfId="12328"/>
    <cellStyle name="Normal 10 7 4 3 2" xfId="12329"/>
    <cellStyle name="Normal 10 7 4 3 2 2" xfId="12330"/>
    <cellStyle name="Normal 10 7 4 3 3" xfId="12331"/>
    <cellStyle name="Normal 10 7 4 4" xfId="12332"/>
    <cellStyle name="Normal 10 7 4 4 2" xfId="12333"/>
    <cellStyle name="Normal 10 7 4 5" xfId="12334"/>
    <cellStyle name="Normal 10 7 5" xfId="12335"/>
    <cellStyle name="Normal 10 7 5 2" xfId="12336"/>
    <cellStyle name="Normal 10 7 5 2 2" xfId="12337"/>
    <cellStyle name="Normal 10 7 5 2 2 2" xfId="12338"/>
    <cellStyle name="Normal 10 7 5 2 2 2 2" xfId="12339"/>
    <cellStyle name="Normal 10 7 5 2 2 3" xfId="12340"/>
    <cellStyle name="Normal 10 7 5 2 3" xfId="12341"/>
    <cellStyle name="Normal 10 7 5 2 3 2" xfId="12342"/>
    <cellStyle name="Normal 10 7 5 2 4" xfId="12343"/>
    <cellStyle name="Normal 10 7 5 3" xfId="12344"/>
    <cellStyle name="Normal 10 7 5 3 2" xfId="12345"/>
    <cellStyle name="Normal 10 7 5 3 2 2" xfId="12346"/>
    <cellStyle name="Normal 10 7 5 3 3" xfId="12347"/>
    <cellStyle name="Normal 10 7 5 4" xfId="12348"/>
    <cellStyle name="Normal 10 7 5 4 2" xfId="12349"/>
    <cellStyle name="Normal 10 7 5 5" xfId="12350"/>
    <cellStyle name="Normal 10 7 6" xfId="12351"/>
    <cellStyle name="Normal 10 7 6 2" xfId="12352"/>
    <cellStyle name="Normal 10 7 6 2 2" xfId="12353"/>
    <cellStyle name="Normal 10 7 6 2 2 2" xfId="12354"/>
    <cellStyle name="Normal 10 7 6 2 3" xfId="12355"/>
    <cellStyle name="Normal 10 7 6 3" xfId="12356"/>
    <cellStyle name="Normal 10 7 6 3 2" xfId="12357"/>
    <cellStyle name="Normal 10 7 6 4" xfId="12358"/>
    <cellStyle name="Normal 10 7 7" xfId="12359"/>
    <cellStyle name="Normal 10 7 7 2" xfId="12360"/>
    <cellStyle name="Normal 10 7 7 2 2" xfId="12361"/>
    <cellStyle name="Normal 10 7 7 3" xfId="12362"/>
    <cellStyle name="Normal 10 7 8" xfId="12363"/>
    <cellStyle name="Normal 10 7 8 2" xfId="12364"/>
    <cellStyle name="Normal 10 7 9" xfId="12365"/>
    <cellStyle name="Normal 10 7 9 2" xfId="12366"/>
    <cellStyle name="Normal 10 8" xfId="12367"/>
    <cellStyle name="Normal 10 8 10" xfId="12368"/>
    <cellStyle name="Normal 10 8 11" xfId="29126"/>
    <cellStyle name="Normal 10 8 2" xfId="12369"/>
    <cellStyle name="Normal 10 8 2 2" xfId="12370"/>
    <cellStyle name="Normal 10 8 2 2 2" xfId="12371"/>
    <cellStyle name="Normal 10 8 2 2 2 2" xfId="12372"/>
    <cellStyle name="Normal 10 8 2 2 2 2 2" xfId="12373"/>
    <cellStyle name="Normal 10 8 2 2 2 2 2 2" xfId="12374"/>
    <cellStyle name="Normal 10 8 2 2 2 2 3" xfId="12375"/>
    <cellStyle name="Normal 10 8 2 2 2 3" xfId="12376"/>
    <cellStyle name="Normal 10 8 2 2 2 3 2" xfId="12377"/>
    <cellStyle name="Normal 10 8 2 2 2 4" xfId="12378"/>
    <cellStyle name="Normal 10 8 2 2 3" xfId="12379"/>
    <cellStyle name="Normal 10 8 2 2 3 2" xfId="12380"/>
    <cellStyle name="Normal 10 8 2 2 3 2 2" xfId="12381"/>
    <cellStyle name="Normal 10 8 2 2 3 3" xfId="12382"/>
    <cellStyle name="Normal 10 8 2 2 4" xfId="12383"/>
    <cellStyle name="Normal 10 8 2 2 4 2" xfId="12384"/>
    <cellStyle name="Normal 10 8 2 2 5" xfId="12385"/>
    <cellStyle name="Normal 10 8 2 3" xfId="12386"/>
    <cellStyle name="Normal 10 8 2 3 2" xfId="12387"/>
    <cellStyle name="Normal 10 8 2 3 2 2" xfId="12388"/>
    <cellStyle name="Normal 10 8 2 3 2 2 2" xfId="12389"/>
    <cellStyle name="Normal 10 8 2 3 2 2 2 2" xfId="12390"/>
    <cellStyle name="Normal 10 8 2 3 2 2 3" xfId="12391"/>
    <cellStyle name="Normal 10 8 2 3 2 3" xfId="12392"/>
    <cellStyle name="Normal 10 8 2 3 2 3 2" xfId="12393"/>
    <cellStyle name="Normal 10 8 2 3 2 4" xfId="12394"/>
    <cellStyle name="Normal 10 8 2 3 3" xfId="12395"/>
    <cellStyle name="Normal 10 8 2 3 3 2" xfId="12396"/>
    <cellStyle name="Normal 10 8 2 3 3 2 2" xfId="12397"/>
    <cellStyle name="Normal 10 8 2 3 3 3" xfId="12398"/>
    <cellStyle name="Normal 10 8 2 3 4" xfId="12399"/>
    <cellStyle name="Normal 10 8 2 3 4 2" xfId="12400"/>
    <cellStyle name="Normal 10 8 2 3 5" xfId="12401"/>
    <cellStyle name="Normal 10 8 2 4" xfId="12402"/>
    <cellStyle name="Normal 10 8 2 4 2" xfId="12403"/>
    <cellStyle name="Normal 10 8 2 4 2 2" xfId="12404"/>
    <cellStyle name="Normal 10 8 2 4 2 2 2" xfId="12405"/>
    <cellStyle name="Normal 10 8 2 4 2 3" xfId="12406"/>
    <cellStyle name="Normal 10 8 2 4 3" xfId="12407"/>
    <cellStyle name="Normal 10 8 2 4 3 2" xfId="12408"/>
    <cellStyle name="Normal 10 8 2 4 4" xfId="12409"/>
    <cellStyle name="Normal 10 8 2 5" xfId="12410"/>
    <cellStyle name="Normal 10 8 2 5 2" xfId="12411"/>
    <cellStyle name="Normal 10 8 2 5 2 2" xfId="12412"/>
    <cellStyle name="Normal 10 8 2 5 3" xfId="12413"/>
    <cellStyle name="Normal 10 8 2 6" xfId="12414"/>
    <cellStyle name="Normal 10 8 2 6 2" xfId="12415"/>
    <cellStyle name="Normal 10 8 2 7" xfId="12416"/>
    <cellStyle name="Normal 10 8 2 8" xfId="29127"/>
    <cellStyle name="Normal 10 8 3" xfId="12417"/>
    <cellStyle name="Normal 10 8 3 2" xfId="12418"/>
    <cellStyle name="Normal 10 8 3 2 2" xfId="12419"/>
    <cellStyle name="Normal 10 8 3 2 2 2" xfId="12420"/>
    <cellStyle name="Normal 10 8 3 2 2 2 2" xfId="12421"/>
    <cellStyle name="Normal 10 8 3 2 2 3" xfId="12422"/>
    <cellStyle name="Normal 10 8 3 2 3" xfId="12423"/>
    <cellStyle name="Normal 10 8 3 2 3 2" xfId="12424"/>
    <cellStyle name="Normal 10 8 3 2 4" xfId="12425"/>
    <cellStyle name="Normal 10 8 3 3" xfId="12426"/>
    <cellStyle name="Normal 10 8 3 3 2" xfId="12427"/>
    <cellStyle name="Normal 10 8 3 3 2 2" xfId="12428"/>
    <cellStyle name="Normal 10 8 3 3 3" xfId="12429"/>
    <cellStyle name="Normal 10 8 3 4" xfId="12430"/>
    <cellStyle name="Normal 10 8 3 4 2" xfId="12431"/>
    <cellStyle name="Normal 10 8 3 5" xfId="12432"/>
    <cellStyle name="Normal 10 8 4" xfId="12433"/>
    <cellStyle name="Normal 10 8 4 2" xfId="12434"/>
    <cellStyle name="Normal 10 8 4 2 2" xfId="12435"/>
    <cellStyle name="Normal 10 8 4 2 2 2" xfId="12436"/>
    <cellStyle name="Normal 10 8 4 2 2 2 2" xfId="12437"/>
    <cellStyle name="Normal 10 8 4 2 2 3" xfId="12438"/>
    <cellStyle name="Normal 10 8 4 2 3" xfId="12439"/>
    <cellStyle name="Normal 10 8 4 2 3 2" xfId="12440"/>
    <cellStyle name="Normal 10 8 4 2 4" xfId="12441"/>
    <cellStyle name="Normal 10 8 4 3" xfId="12442"/>
    <cellStyle name="Normal 10 8 4 3 2" xfId="12443"/>
    <cellStyle name="Normal 10 8 4 3 2 2" xfId="12444"/>
    <cellStyle name="Normal 10 8 4 3 3" xfId="12445"/>
    <cellStyle name="Normal 10 8 4 4" xfId="12446"/>
    <cellStyle name="Normal 10 8 4 4 2" xfId="12447"/>
    <cellStyle name="Normal 10 8 4 5" xfId="12448"/>
    <cellStyle name="Normal 10 8 5" xfId="12449"/>
    <cellStyle name="Normal 10 8 5 2" xfId="12450"/>
    <cellStyle name="Normal 10 8 5 2 2" xfId="12451"/>
    <cellStyle name="Normal 10 8 5 2 2 2" xfId="12452"/>
    <cellStyle name="Normal 10 8 5 2 2 2 2" xfId="12453"/>
    <cellStyle name="Normal 10 8 5 2 2 3" xfId="12454"/>
    <cellStyle name="Normal 10 8 5 2 3" xfId="12455"/>
    <cellStyle name="Normal 10 8 5 2 3 2" xfId="12456"/>
    <cellStyle name="Normal 10 8 5 2 4" xfId="12457"/>
    <cellStyle name="Normal 10 8 5 3" xfId="12458"/>
    <cellStyle name="Normal 10 8 5 3 2" xfId="12459"/>
    <cellStyle name="Normal 10 8 5 3 2 2" xfId="12460"/>
    <cellStyle name="Normal 10 8 5 3 3" xfId="12461"/>
    <cellStyle name="Normal 10 8 5 4" xfId="12462"/>
    <cellStyle name="Normal 10 8 5 4 2" xfId="12463"/>
    <cellStyle name="Normal 10 8 5 5" xfId="12464"/>
    <cellStyle name="Normal 10 8 6" xfId="12465"/>
    <cellStyle name="Normal 10 8 6 2" xfId="12466"/>
    <cellStyle name="Normal 10 8 6 2 2" xfId="12467"/>
    <cellStyle name="Normal 10 8 6 2 2 2" xfId="12468"/>
    <cellStyle name="Normal 10 8 6 2 3" xfId="12469"/>
    <cellStyle name="Normal 10 8 6 3" xfId="12470"/>
    <cellStyle name="Normal 10 8 6 3 2" xfId="12471"/>
    <cellStyle name="Normal 10 8 6 4" xfId="12472"/>
    <cellStyle name="Normal 10 8 7" xfId="12473"/>
    <cellStyle name="Normal 10 8 7 2" xfId="12474"/>
    <cellStyle name="Normal 10 8 7 2 2" xfId="12475"/>
    <cellStyle name="Normal 10 8 7 3" xfId="12476"/>
    <cellStyle name="Normal 10 8 8" xfId="12477"/>
    <cellStyle name="Normal 10 8 8 2" xfId="12478"/>
    <cellStyle name="Normal 10 8 9" xfId="12479"/>
    <cellStyle name="Normal 10 8 9 2" xfId="12480"/>
    <cellStyle name="Normal 10 9" xfId="12481"/>
    <cellStyle name="Normal 10 9 2" xfId="12482"/>
    <cellStyle name="Normal 10 9 2 2" xfId="12483"/>
    <cellStyle name="Normal 10 9 2 2 2" xfId="12484"/>
    <cellStyle name="Normal 10 9 2 2 2 2" xfId="12485"/>
    <cellStyle name="Normal 10 9 2 2 2 2 2" xfId="12486"/>
    <cellStyle name="Normal 10 9 2 2 2 3" xfId="12487"/>
    <cellStyle name="Normal 10 9 2 2 3" xfId="12488"/>
    <cellStyle name="Normal 10 9 2 2 3 2" xfId="12489"/>
    <cellStyle name="Normal 10 9 2 2 4" xfId="12490"/>
    <cellStyle name="Normal 10 9 2 3" xfId="12491"/>
    <cellStyle name="Normal 10 9 2 3 2" xfId="12492"/>
    <cellStyle name="Normal 10 9 2 3 2 2" xfId="12493"/>
    <cellStyle name="Normal 10 9 2 3 3" xfId="12494"/>
    <cellStyle name="Normal 10 9 2 4" xfId="12495"/>
    <cellStyle name="Normal 10 9 2 4 2" xfId="12496"/>
    <cellStyle name="Normal 10 9 2 5" xfId="12497"/>
    <cellStyle name="Normal 10 9 3" xfId="12498"/>
    <cellStyle name="Normal 10 9 3 2" xfId="12499"/>
    <cellStyle name="Normal 10 9 3 2 2" xfId="12500"/>
    <cellStyle name="Normal 10 9 3 2 2 2" xfId="12501"/>
    <cellStyle name="Normal 10 9 3 2 2 2 2" xfId="12502"/>
    <cellStyle name="Normal 10 9 3 2 2 3" xfId="12503"/>
    <cellStyle name="Normal 10 9 3 2 3" xfId="12504"/>
    <cellStyle name="Normal 10 9 3 2 3 2" xfId="12505"/>
    <cellStyle name="Normal 10 9 3 2 4" xfId="12506"/>
    <cellStyle name="Normal 10 9 3 3" xfId="12507"/>
    <cellStyle name="Normal 10 9 3 3 2" xfId="12508"/>
    <cellStyle name="Normal 10 9 3 3 2 2" xfId="12509"/>
    <cellStyle name="Normal 10 9 3 3 3" xfId="12510"/>
    <cellStyle name="Normal 10 9 3 4" xfId="12511"/>
    <cellStyle name="Normal 10 9 3 4 2" xfId="12512"/>
    <cellStyle name="Normal 10 9 3 5" xfId="12513"/>
    <cellStyle name="Normal 10 9 4" xfId="12514"/>
    <cellStyle name="Normal 10 9 4 2" xfId="12515"/>
    <cellStyle name="Normal 10 9 4 2 2" xfId="12516"/>
    <cellStyle name="Normal 10 9 4 2 2 2" xfId="12517"/>
    <cellStyle name="Normal 10 9 4 2 3" xfId="12518"/>
    <cellStyle name="Normal 10 9 4 3" xfId="12519"/>
    <cellStyle name="Normal 10 9 4 3 2" xfId="12520"/>
    <cellStyle name="Normal 10 9 4 4" xfId="12521"/>
    <cellStyle name="Normal 10 9 5" xfId="12522"/>
    <cellStyle name="Normal 10 9 5 2" xfId="12523"/>
    <cellStyle name="Normal 10 9 5 2 2" xfId="12524"/>
    <cellStyle name="Normal 10 9 5 3" xfId="12525"/>
    <cellStyle name="Normal 10 9 6" xfId="12526"/>
    <cellStyle name="Normal 10 9 6 2" xfId="12527"/>
    <cellStyle name="Normal 10 9 7" xfId="12528"/>
    <cellStyle name="Normal 10 9 8" xfId="29128"/>
    <cellStyle name="Normal 103" xfId="12529"/>
    <cellStyle name="Normal 103 2" xfId="29129"/>
    <cellStyle name="Normal 103 3" xfId="34046"/>
    <cellStyle name="Normal 11" xfId="12530"/>
    <cellStyle name="Normal 11 2" xfId="12531"/>
    <cellStyle name="Normal 11 2 2" xfId="29131"/>
    <cellStyle name="Normal 11 2 3" xfId="34048"/>
    <cellStyle name="Normal 11 3" xfId="29130"/>
    <cellStyle name="Normal 11 4" xfId="34047"/>
    <cellStyle name="Normal 114" xfId="12532"/>
    <cellStyle name="Normal 114 2" xfId="29132"/>
    <cellStyle name="Normal 114 3" xfId="34049"/>
    <cellStyle name="Normal 12" xfId="12533"/>
    <cellStyle name="Normal 12 2" xfId="12534"/>
    <cellStyle name="Normal 12 2 2" xfId="34051"/>
    <cellStyle name="Normal 12 3" xfId="29133"/>
    <cellStyle name="Normal 12 4" xfId="34050"/>
    <cellStyle name="Normal 13" xfId="12535"/>
    <cellStyle name="Normal 13 2" xfId="12536"/>
    <cellStyle name="Normal 13 2 2" xfId="34052"/>
    <cellStyle name="Normal 13 3" xfId="12537"/>
    <cellStyle name="Normal 13 3 2" xfId="12538"/>
    <cellStyle name="Normal 13 3 2 2" xfId="12539"/>
    <cellStyle name="Normal 13 3 2 2 2" xfId="12540"/>
    <cellStyle name="Normal 13 3 2 3" xfId="12541"/>
    <cellStyle name="Normal 13 3 3" xfId="12542"/>
    <cellStyle name="Normal 13 3 3 2" xfId="12543"/>
    <cellStyle name="Normal 13 3 4" xfId="12544"/>
    <cellStyle name="Normal 13 4" xfId="12545"/>
    <cellStyle name="Normal 13 4 2" xfId="12546"/>
    <cellStyle name="Normal 13 4 2 2" xfId="12547"/>
    <cellStyle name="Normal 13 4 3" xfId="12548"/>
    <cellStyle name="Normal 13 5" xfId="12549"/>
    <cellStyle name="Normal 13 5 2" xfId="12550"/>
    <cellStyle name="Normal 13 6" xfId="12551"/>
    <cellStyle name="Normal 13 7" xfId="29134"/>
    <cellStyle name="Normal 14" xfId="12552"/>
    <cellStyle name="Normal 14 2" xfId="12553"/>
    <cellStyle name="Normal 14 2 2" xfId="12554"/>
    <cellStyle name="Normal 14 2 2 2" xfId="12555"/>
    <cellStyle name="Normal 14 2 2 2 2" xfId="12556"/>
    <cellStyle name="Normal 14 2 2 3" xfId="12557"/>
    <cellStyle name="Normal 14 2 3" xfId="12558"/>
    <cellStyle name="Normal 14 2 3 2" xfId="12559"/>
    <cellStyle name="Normal 14 2 4" xfId="12560"/>
    <cellStyle name="Normal 14 3" xfId="12561"/>
    <cellStyle name="Normal 14 3 2" xfId="12562"/>
    <cellStyle name="Normal 14 3 2 2" xfId="12563"/>
    <cellStyle name="Normal 14 3 3" xfId="12564"/>
    <cellStyle name="Normal 14 4" xfId="12565"/>
    <cellStyle name="Normal 14 4 2" xfId="12566"/>
    <cellStyle name="Normal 14 5" xfId="12567"/>
    <cellStyle name="Normal 14 6" xfId="12568"/>
    <cellStyle name="Normal 14 7" xfId="29135"/>
    <cellStyle name="Normal 14 8" xfId="34053"/>
    <cellStyle name="Normal 15" xfId="12569"/>
    <cellStyle name="Normal 15 2" xfId="12570"/>
    <cellStyle name="Normal 15 2 2" xfId="12571"/>
    <cellStyle name="Normal 15 2 2 2" xfId="12572"/>
    <cellStyle name="Normal 15 2 2 2 2" xfId="12573"/>
    <cellStyle name="Normal 15 2 2 3" xfId="12574"/>
    <cellStyle name="Normal 15 2 3" xfId="12575"/>
    <cellStyle name="Normal 15 2 3 2" xfId="12576"/>
    <cellStyle name="Normal 15 2 4" xfId="12577"/>
    <cellStyle name="Normal 15 3" xfId="12578"/>
    <cellStyle name="Normal 15 3 2" xfId="12579"/>
    <cellStyle name="Normal 15 3 2 2" xfId="12580"/>
    <cellStyle name="Normal 15 3 3" xfId="12581"/>
    <cellStyle name="Normal 15 4" xfId="12582"/>
    <cellStyle name="Normal 15 4 2" xfId="12583"/>
    <cellStyle name="Normal 15 5" xfId="12584"/>
    <cellStyle name="Normal 16" xfId="12585"/>
    <cellStyle name="Normal 16 2" xfId="29136"/>
    <cellStyle name="Normal 16 3" xfId="34054"/>
    <cellStyle name="Normal 17" xfId="12586"/>
    <cellStyle name="Normal 17 2" xfId="12587"/>
    <cellStyle name="Normal 17 2 2" xfId="12588"/>
    <cellStyle name="Normal 17 2 2 2" xfId="12589"/>
    <cellStyle name="Normal 17 2 3" xfId="12590"/>
    <cellStyle name="Normal 17 3" xfId="12591"/>
    <cellStyle name="Normal 17 3 2" xfId="12592"/>
    <cellStyle name="Normal 17 4" xfId="12593"/>
    <cellStyle name="Normal 18" xfId="12594"/>
    <cellStyle name="Normal 18 2" xfId="34055"/>
    <cellStyle name="Normal 19" xfId="12595"/>
    <cellStyle name="Normal 19 2" xfId="34056"/>
    <cellStyle name="Normal 2" xfId="3"/>
    <cellStyle name="Normal 2 10" xfId="12597"/>
    <cellStyle name="Normal 2 10 2" xfId="29138"/>
    <cellStyle name="Normal 2 10 3" xfId="34058"/>
    <cellStyle name="Normal 2 11" xfId="12598"/>
    <cellStyle name="Normal 2 11 2" xfId="29139"/>
    <cellStyle name="Normal 2 11 3" xfId="34059"/>
    <cellStyle name="Normal 2 12" xfId="12599"/>
    <cellStyle name="Normal 2 12 2" xfId="29140"/>
    <cellStyle name="Normal 2 12 3" xfId="34060"/>
    <cellStyle name="Normal 2 13" xfId="12600"/>
    <cellStyle name="Normal 2 13 2" xfId="29141"/>
    <cellStyle name="Normal 2 13 3" xfId="34061"/>
    <cellStyle name="Normal 2 14" xfId="29137"/>
    <cellStyle name="Normal 2 15" xfId="12596"/>
    <cellStyle name="Normal 2 15 2" xfId="34057"/>
    <cellStyle name="Normal 2 2" xfId="5"/>
    <cellStyle name="Normal 2 2 2" xfId="12602"/>
    <cellStyle name="Normal 2 2 2 2" xfId="12603"/>
    <cellStyle name="Normal 2 2 2 2 2" xfId="29144"/>
    <cellStyle name="Normal 2 2 2 2 3" xfId="34064"/>
    <cellStyle name="Normal 2 2 2 3" xfId="12604"/>
    <cellStyle name="Normal 2 2 2 3 2" xfId="29145"/>
    <cellStyle name="Normal 2 2 2 3 3" xfId="34065"/>
    <cellStyle name="Normal 2 2 2 4" xfId="29143"/>
    <cellStyle name="Normal 2 2 2 5" xfId="34063"/>
    <cellStyle name="Normal 2 2 3" xfId="12605"/>
    <cellStyle name="Normal 2 2 3 2" xfId="29146"/>
    <cellStyle name="Normal 2 2 3 3" xfId="34066"/>
    <cellStyle name="Normal 2 2 4" xfId="12606"/>
    <cellStyle name="Normal 2 2 4 2" xfId="29147"/>
    <cellStyle name="Normal 2 2 4 3" xfId="34067"/>
    <cellStyle name="Normal 2 2 5" xfId="12607"/>
    <cellStyle name="Normal 2 2 5 2" xfId="12608"/>
    <cellStyle name="Normal 2 2 5 2 2" xfId="12609"/>
    <cellStyle name="Normal 2 2 5 2 2 2" xfId="12610"/>
    <cellStyle name="Normal 2 2 5 2 2 2 2" xfId="12611"/>
    <cellStyle name="Normal 2 2 5 2 2 3" xfId="12612"/>
    <cellStyle name="Normal 2 2 5 2 3" xfId="12613"/>
    <cellStyle name="Normal 2 2 5 2 3 2" xfId="12614"/>
    <cellStyle name="Normal 2 2 5 2 4" xfId="12615"/>
    <cellStyle name="Normal 2 2 5 3" xfId="12616"/>
    <cellStyle name="Normal 2 2 5 3 2" xfId="12617"/>
    <cellStyle name="Normal 2 2 5 3 2 2" xfId="12618"/>
    <cellStyle name="Normal 2 2 5 3 3" xfId="12619"/>
    <cellStyle name="Normal 2 2 5 4" xfId="12620"/>
    <cellStyle name="Normal 2 2 5 4 2" xfId="12621"/>
    <cellStyle name="Normal 2 2 5 5" xfId="12622"/>
    <cellStyle name="Normal 2 2 6" xfId="12623"/>
    <cellStyle name="Normal 2 2 6 2" xfId="12624"/>
    <cellStyle name="Normal 2 2 6 2 2" xfId="12625"/>
    <cellStyle name="Normal 2 2 6 2 2 2" xfId="12626"/>
    <cellStyle name="Normal 2 2 6 2 2 2 2" xfId="12627"/>
    <cellStyle name="Normal 2 2 6 2 2 3" xfId="12628"/>
    <cellStyle name="Normal 2 2 6 2 3" xfId="12629"/>
    <cellStyle name="Normal 2 2 6 2 3 2" xfId="12630"/>
    <cellStyle name="Normal 2 2 6 2 4" xfId="12631"/>
    <cellStyle name="Normal 2 2 6 3" xfId="12632"/>
    <cellStyle name="Normal 2 2 6 3 2" xfId="12633"/>
    <cellStyle name="Normal 2 2 6 3 2 2" xfId="12634"/>
    <cellStyle name="Normal 2 2 6 3 3" xfId="12635"/>
    <cellStyle name="Normal 2 2 6 4" xfId="12636"/>
    <cellStyle name="Normal 2 2 6 4 2" xfId="12637"/>
    <cellStyle name="Normal 2 2 6 5" xfId="12638"/>
    <cellStyle name="Normal 2 2 7" xfId="29142"/>
    <cellStyle name="Normal 2 2 8" xfId="12601"/>
    <cellStyle name="Normal 2 2 8 2" xfId="34062"/>
    <cellStyle name="Normal 2 3" xfId="12639"/>
    <cellStyle name="Normal 2 3 2" xfId="29148"/>
    <cellStyle name="Normal 2 3 3" xfId="34068"/>
    <cellStyle name="Normal 2 4" xfId="12640"/>
    <cellStyle name="Normal 2 4 2" xfId="29149"/>
    <cellStyle name="Normal 2 4 3" xfId="34069"/>
    <cellStyle name="Normal 2 5" xfId="12641"/>
    <cellStyle name="Normal 2 5 10" xfId="12642"/>
    <cellStyle name="Normal 2 5 11" xfId="29150"/>
    <cellStyle name="Normal 2 5 2" xfId="12643"/>
    <cellStyle name="Normal 2 5 2 2" xfId="12644"/>
    <cellStyle name="Normal 2 5 2 2 2" xfId="12645"/>
    <cellStyle name="Normal 2 5 2 2 2 2" xfId="12646"/>
    <cellStyle name="Normal 2 5 2 2 2 2 2" xfId="12647"/>
    <cellStyle name="Normal 2 5 2 2 2 2 2 2" xfId="12648"/>
    <cellStyle name="Normal 2 5 2 2 2 2 3" xfId="12649"/>
    <cellStyle name="Normal 2 5 2 2 2 3" xfId="12650"/>
    <cellStyle name="Normal 2 5 2 2 2 3 2" xfId="12651"/>
    <cellStyle name="Normal 2 5 2 2 2 4" xfId="12652"/>
    <cellStyle name="Normal 2 5 2 2 3" xfId="12653"/>
    <cellStyle name="Normal 2 5 2 2 3 2" xfId="12654"/>
    <cellStyle name="Normal 2 5 2 2 3 2 2" xfId="12655"/>
    <cellStyle name="Normal 2 5 2 2 3 3" xfId="12656"/>
    <cellStyle name="Normal 2 5 2 2 4" xfId="12657"/>
    <cellStyle name="Normal 2 5 2 2 4 2" xfId="12658"/>
    <cellStyle name="Normal 2 5 2 2 5" xfId="12659"/>
    <cellStyle name="Normal 2 5 2 3" xfId="12660"/>
    <cellStyle name="Normal 2 5 2 3 2" xfId="12661"/>
    <cellStyle name="Normal 2 5 2 3 2 2" xfId="12662"/>
    <cellStyle name="Normal 2 5 2 3 2 2 2" xfId="12663"/>
    <cellStyle name="Normal 2 5 2 3 2 2 2 2" xfId="12664"/>
    <cellStyle name="Normal 2 5 2 3 2 2 3" xfId="12665"/>
    <cellStyle name="Normal 2 5 2 3 2 3" xfId="12666"/>
    <cellStyle name="Normal 2 5 2 3 2 3 2" xfId="12667"/>
    <cellStyle name="Normal 2 5 2 3 2 4" xfId="12668"/>
    <cellStyle name="Normal 2 5 2 3 3" xfId="12669"/>
    <cellStyle name="Normal 2 5 2 3 3 2" xfId="12670"/>
    <cellStyle name="Normal 2 5 2 3 3 2 2" xfId="12671"/>
    <cellStyle name="Normal 2 5 2 3 3 3" xfId="12672"/>
    <cellStyle name="Normal 2 5 2 3 4" xfId="12673"/>
    <cellStyle name="Normal 2 5 2 3 4 2" xfId="12674"/>
    <cellStyle name="Normal 2 5 2 3 5" xfId="12675"/>
    <cellStyle name="Normal 2 5 2 4" xfId="12676"/>
    <cellStyle name="Normal 2 5 2 4 2" xfId="12677"/>
    <cellStyle name="Normal 2 5 2 4 2 2" xfId="12678"/>
    <cellStyle name="Normal 2 5 2 4 2 2 2" xfId="12679"/>
    <cellStyle name="Normal 2 5 2 4 2 3" xfId="12680"/>
    <cellStyle name="Normal 2 5 2 4 3" xfId="12681"/>
    <cellStyle name="Normal 2 5 2 4 3 2" xfId="12682"/>
    <cellStyle name="Normal 2 5 2 4 4" xfId="12683"/>
    <cellStyle name="Normal 2 5 2 5" xfId="12684"/>
    <cellStyle name="Normal 2 5 2 5 2" xfId="12685"/>
    <cellStyle name="Normal 2 5 2 5 2 2" xfId="12686"/>
    <cellStyle name="Normal 2 5 2 5 3" xfId="12687"/>
    <cellStyle name="Normal 2 5 2 6" xfId="12688"/>
    <cellStyle name="Normal 2 5 2 6 2" xfId="12689"/>
    <cellStyle name="Normal 2 5 2 7" xfId="12690"/>
    <cellStyle name="Normal 2 5 2 8" xfId="29151"/>
    <cellStyle name="Normal 2 5 3" xfId="12691"/>
    <cellStyle name="Normal 2 5 3 2" xfId="12692"/>
    <cellStyle name="Normal 2 5 3 2 2" xfId="12693"/>
    <cellStyle name="Normal 2 5 3 2 2 2" xfId="12694"/>
    <cellStyle name="Normal 2 5 3 2 2 2 2" xfId="12695"/>
    <cellStyle name="Normal 2 5 3 2 2 3" xfId="12696"/>
    <cellStyle name="Normal 2 5 3 2 3" xfId="12697"/>
    <cellStyle name="Normal 2 5 3 2 3 2" xfId="12698"/>
    <cellStyle name="Normal 2 5 3 2 4" xfId="12699"/>
    <cellStyle name="Normal 2 5 3 3" xfId="12700"/>
    <cellStyle name="Normal 2 5 3 3 2" xfId="12701"/>
    <cellStyle name="Normal 2 5 3 3 2 2" xfId="12702"/>
    <cellStyle name="Normal 2 5 3 3 3" xfId="12703"/>
    <cellStyle name="Normal 2 5 3 4" xfId="12704"/>
    <cellStyle name="Normal 2 5 3 4 2" xfId="12705"/>
    <cellStyle name="Normal 2 5 3 5" xfId="12706"/>
    <cellStyle name="Normal 2 5 4" xfId="12707"/>
    <cellStyle name="Normal 2 5 4 2" xfId="12708"/>
    <cellStyle name="Normal 2 5 4 2 2" xfId="12709"/>
    <cellStyle name="Normal 2 5 4 2 2 2" xfId="12710"/>
    <cellStyle name="Normal 2 5 4 2 2 2 2" xfId="12711"/>
    <cellStyle name="Normal 2 5 4 2 2 3" xfId="12712"/>
    <cellStyle name="Normal 2 5 4 2 3" xfId="12713"/>
    <cellStyle name="Normal 2 5 4 2 3 2" xfId="12714"/>
    <cellStyle name="Normal 2 5 4 2 4" xfId="12715"/>
    <cellStyle name="Normal 2 5 4 3" xfId="12716"/>
    <cellStyle name="Normal 2 5 4 3 2" xfId="12717"/>
    <cellStyle name="Normal 2 5 4 3 2 2" xfId="12718"/>
    <cellStyle name="Normal 2 5 4 3 3" xfId="12719"/>
    <cellStyle name="Normal 2 5 4 4" xfId="12720"/>
    <cellStyle name="Normal 2 5 4 4 2" xfId="12721"/>
    <cellStyle name="Normal 2 5 4 5" xfId="12722"/>
    <cellStyle name="Normal 2 5 5" xfId="12723"/>
    <cellStyle name="Normal 2 5 5 2" xfId="12724"/>
    <cellStyle name="Normal 2 5 5 2 2" xfId="12725"/>
    <cellStyle name="Normal 2 5 5 2 2 2" xfId="12726"/>
    <cellStyle name="Normal 2 5 5 2 2 2 2" xfId="12727"/>
    <cellStyle name="Normal 2 5 5 2 2 3" xfId="12728"/>
    <cellStyle name="Normal 2 5 5 2 3" xfId="12729"/>
    <cellStyle name="Normal 2 5 5 2 3 2" xfId="12730"/>
    <cellStyle name="Normal 2 5 5 2 4" xfId="12731"/>
    <cellStyle name="Normal 2 5 5 3" xfId="12732"/>
    <cellStyle name="Normal 2 5 5 3 2" xfId="12733"/>
    <cellStyle name="Normal 2 5 5 3 2 2" xfId="12734"/>
    <cellStyle name="Normal 2 5 5 3 3" xfId="12735"/>
    <cellStyle name="Normal 2 5 5 4" xfId="12736"/>
    <cellStyle name="Normal 2 5 5 4 2" xfId="12737"/>
    <cellStyle name="Normal 2 5 5 5" xfId="12738"/>
    <cellStyle name="Normal 2 5 6" xfId="12739"/>
    <cellStyle name="Normal 2 5 6 2" xfId="12740"/>
    <cellStyle name="Normal 2 5 6 2 2" xfId="12741"/>
    <cellStyle name="Normal 2 5 6 2 2 2" xfId="12742"/>
    <cellStyle name="Normal 2 5 6 2 3" xfId="12743"/>
    <cellStyle name="Normal 2 5 6 3" xfId="12744"/>
    <cellStyle name="Normal 2 5 6 3 2" xfId="12745"/>
    <cellStyle name="Normal 2 5 6 4" xfId="12746"/>
    <cellStyle name="Normal 2 5 7" xfId="12747"/>
    <cellStyle name="Normal 2 5 7 2" xfId="12748"/>
    <cellStyle name="Normal 2 5 7 2 2" xfId="12749"/>
    <cellStyle name="Normal 2 5 7 3" xfId="12750"/>
    <cellStyle name="Normal 2 5 8" xfId="12751"/>
    <cellStyle name="Normal 2 5 8 2" xfId="12752"/>
    <cellStyle name="Normal 2 5 9" xfId="12753"/>
    <cellStyle name="Normal 2 5 9 2" xfId="12754"/>
    <cellStyle name="Normal 2 6" xfId="12755"/>
    <cellStyle name="Normal 2 6 2" xfId="12756"/>
    <cellStyle name="Normal 2 6 2 2" xfId="12757"/>
    <cellStyle name="Normal 2 6 2 2 2" xfId="12758"/>
    <cellStyle name="Normal 2 6 2 2 2 2" xfId="12759"/>
    <cellStyle name="Normal 2 6 2 2 3" xfId="12760"/>
    <cellStyle name="Normal 2 6 2 3" xfId="12761"/>
    <cellStyle name="Normal 2 6 2 3 2" xfId="12762"/>
    <cellStyle name="Normal 2 6 2 4" xfId="12763"/>
    <cellStyle name="Normal 2 6 3" xfId="12764"/>
    <cellStyle name="Normal 2 6 3 2" xfId="12765"/>
    <cellStyle name="Normal 2 6 3 2 2" xfId="12766"/>
    <cellStyle name="Normal 2 6 3 3" xfId="12767"/>
    <cellStyle name="Normal 2 6 4" xfId="12768"/>
    <cellStyle name="Normal 2 6 4 2" xfId="12769"/>
    <cellStyle name="Normal 2 6 5" xfId="12770"/>
    <cellStyle name="Normal 2 6 6" xfId="12771"/>
    <cellStyle name="Normal 2 6 7" xfId="29152"/>
    <cellStyle name="Normal 2 6 8" xfId="34070"/>
    <cellStyle name="Normal 2 7" xfId="12772"/>
    <cellStyle name="Normal 2 7 2" xfId="29153"/>
    <cellStyle name="Normal 2 7 3" xfId="34071"/>
    <cellStyle name="Normal 2 8" xfId="12773"/>
    <cellStyle name="Normal 2 8 2" xfId="29154"/>
    <cellStyle name="Normal 2 8 3" xfId="34072"/>
    <cellStyle name="Normal 2 9" xfId="12774"/>
    <cellStyle name="Normal 2 9 2" xfId="29155"/>
    <cellStyle name="Normal 2 9 3" xfId="34073"/>
    <cellStyle name="Normal 20" xfId="12775"/>
    <cellStyle name="Normal 20 2" xfId="12776"/>
    <cellStyle name="Normal 20 2 2" xfId="34075"/>
    <cellStyle name="Normal 20 3" xfId="34074"/>
    <cellStyle name="Normal 21" xfId="12777"/>
    <cellStyle name="Normal 21 2" xfId="12778"/>
    <cellStyle name="Normal 21 2 2" xfId="12779"/>
    <cellStyle name="Normal 21 3" xfId="12780"/>
    <cellStyle name="Normal 22" xfId="6"/>
    <cellStyle name="Normal 22 2" xfId="29520"/>
    <cellStyle name="Normal 22 2 2" xfId="34141"/>
    <cellStyle name="Normal 22 3" xfId="29525"/>
    <cellStyle name="Normal 25" xfId="12781"/>
    <cellStyle name="Normal 25 2" xfId="34076"/>
    <cellStyle name="Normal 3" xfId="12782"/>
    <cellStyle name="Normal 3 10" xfId="12783"/>
    <cellStyle name="Normal 3 10 2" xfId="12784"/>
    <cellStyle name="Normal 3 10 2 2" xfId="29158"/>
    <cellStyle name="Normal 3 10 2 3" xfId="34079"/>
    <cellStyle name="Normal 3 10 3" xfId="29157"/>
    <cellStyle name="Normal 3 10 4" xfId="34078"/>
    <cellStyle name="Normal 3 11" xfId="12785"/>
    <cellStyle name="Normal 3 11 2" xfId="12786"/>
    <cellStyle name="Normal 3 11 2 2" xfId="12787"/>
    <cellStyle name="Normal 3 11 2 2 2" xfId="12788"/>
    <cellStyle name="Normal 3 11 2 2 2 2" xfId="12789"/>
    <cellStyle name="Normal 3 11 2 2 2 2 2" xfId="12790"/>
    <cellStyle name="Normal 3 11 2 2 2 3" xfId="12791"/>
    <cellStyle name="Normal 3 11 2 2 3" xfId="12792"/>
    <cellStyle name="Normal 3 11 2 2 3 2" xfId="12793"/>
    <cellStyle name="Normal 3 11 2 2 4" xfId="12794"/>
    <cellStyle name="Normal 3 11 2 3" xfId="12795"/>
    <cellStyle name="Normal 3 11 2 3 2" xfId="12796"/>
    <cellStyle name="Normal 3 11 2 3 2 2" xfId="12797"/>
    <cellStyle name="Normal 3 11 2 3 3" xfId="12798"/>
    <cellStyle name="Normal 3 11 2 4" xfId="12799"/>
    <cellStyle name="Normal 3 11 2 4 2" xfId="12800"/>
    <cellStyle name="Normal 3 11 2 5" xfId="12801"/>
    <cellStyle name="Normal 3 11 3" xfId="12802"/>
    <cellStyle name="Normal 3 11 3 2" xfId="12803"/>
    <cellStyle name="Normal 3 11 3 2 2" xfId="12804"/>
    <cellStyle name="Normal 3 11 3 2 2 2" xfId="12805"/>
    <cellStyle name="Normal 3 11 3 2 2 2 2" xfId="12806"/>
    <cellStyle name="Normal 3 11 3 2 2 3" xfId="12807"/>
    <cellStyle name="Normal 3 11 3 2 3" xfId="12808"/>
    <cellStyle name="Normal 3 11 3 2 3 2" xfId="12809"/>
    <cellStyle name="Normal 3 11 3 2 4" xfId="12810"/>
    <cellStyle name="Normal 3 11 3 3" xfId="12811"/>
    <cellStyle name="Normal 3 11 3 3 2" xfId="12812"/>
    <cellStyle name="Normal 3 11 3 3 2 2" xfId="12813"/>
    <cellStyle name="Normal 3 11 3 3 3" xfId="12814"/>
    <cellStyle name="Normal 3 11 3 4" xfId="12815"/>
    <cellStyle name="Normal 3 11 3 4 2" xfId="12816"/>
    <cellStyle name="Normal 3 11 3 5" xfId="12817"/>
    <cellStyle name="Normal 3 11 4" xfId="12818"/>
    <cellStyle name="Normal 3 11 4 2" xfId="12819"/>
    <cellStyle name="Normal 3 11 4 2 2" xfId="12820"/>
    <cellStyle name="Normal 3 11 4 2 2 2" xfId="12821"/>
    <cellStyle name="Normal 3 11 4 2 3" xfId="12822"/>
    <cellStyle name="Normal 3 11 4 3" xfId="12823"/>
    <cellStyle name="Normal 3 11 4 3 2" xfId="12824"/>
    <cellStyle name="Normal 3 11 4 4" xfId="12825"/>
    <cellStyle name="Normal 3 11 5" xfId="12826"/>
    <cellStyle name="Normal 3 11 5 2" xfId="12827"/>
    <cellStyle name="Normal 3 11 5 2 2" xfId="12828"/>
    <cellStyle name="Normal 3 11 5 3" xfId="12829"/>
    <cellStyle name="Normal 3 11 6" xfId="12830"/>
    <cellStyle name="Normal 3 11 6 2" xfId="12831"/>
    <cellStyle name="Normal 3 11 7" xfId="12832"/>
    <cellStyle name="Normal 3 11 8" xfId="29159"/>
    <cellStyle name="Normal 3 12" xfId="12833"/>
    <cellStyle name="Normal 3 12 2" xfId="12834"/>
    <cellStyle name="Normal 3 12 2 2" xfId="12835"/>
    <cellStyle name="Normal 3 12 2 2 2" xfId="12836"/>
    <cellStyle name="Normal 3 12 2 2 2 2" xfId="12837"/>
    <cellStyle name="Normal 3 12 2 2 2 2 2" xfId="12838"/>
    <cellStyle name="Normal 3 12 2 2 2 3" xfId="12839"/>
    <cellStyle name="Normal 3 12 2 2 3" xfId="12840"/>
    <cellStyle name="Normal 3 12 2 2 3 2" xfId="12841"/>
    <cellStyle name="Normal 3 12 2 2 4" xfId="12842"/>
    <cellStyle name="Normal 3 12 2 3" xfId="12843"/>
    <cellStyle name="Normal 3 12 2 3 2" xfId="12844"/>
    <cellStyle name="Normal 3 12 2 3 2 2" xfId="12845"/>
    <cellStyle name="Normal 3 12 2 3 3" xfId="12846"/>
    <cellStyle name="Normal 3 12 2 4" xfId="12847"/>
    <cellStyle name="Normal 3 12 2 4 2" xfId="12848"/>
    <cellStyle name="Normal 3 12 2 5" xfId="12849"/>
    <cellStyle name="Normal 3 12 3" xfId="12850"/>
    <cellStyle name="Normal 3 12 3 2" xfId="34080"/>
    <cellStyle name="Normal 3 12 4" xfId="29160"/>
    <cellStyle name="Normal 3 13" xfId="12851"/>
    <cellStyle name="Normal 3 13 2" xfId="12852"/>
    <cellStyle name="Normal 3 13 2 2" xfId="12853"/>
    <cellStyle name="Normal 3 13 2 2 2" xfId="12854"/>
    <cellStyle name="Normal 3 13 2 2 2 2" xfId="12855"/>
    <cellStyle name="Normal 3 13 2 2 3" xfId="12856"/>
    <cellStyle name="Normal 3 13 2 3" xfId="12857"/>
    <cellStyle name="Normal 3 13 2 3 2" xfId="12858"/>
    <cellStyle name="Normal 3 13 2 4" xfId="12859"/>
    <cellStyle name="Normal 3 13 3" xfId="12860"/>
    <cellStyle name="Normal 3 13 3 2" xfId="12861"/>
    <cellStyle name="Normal 3 13 3 2 2" xfId="12862"/>
    <cellStyle name="Normal 3 13 3 3" xfId="12863"/>
    <cellStyle name="Normal 3 13 4" xfId="12864"/>
    <cellStyle name="Normal 3 13 4 2" xfId="12865"/>
    <cellStyle name="Normal 3 13 5" xfId="12866"/>
    <cellStyle name="Normal 3 13 6" xfId="29161"/>
    <cellStyle name="Normal 3 14" xfId="12867"/>
    <cellStyle name="Normal 3 14 2" xfId="12868"/>
    <cellStyle name="Normal 3 14 2 2" xfId="34081"/>
    <cellStyle name="Normal 3 14 3" xfId="12869"/>
    <cellStyle name="Normal 3 14 3 2" xfId="34082"/>
    <cellStyle name="Normal 3 14 4" xfId="29162"/>
    <cellStyle name="Normal 3 15" xfId="12870"/>
    <cellStyle name="Normal 3 15 2" xfId="12871"/>
    <cellStyle name="Normal 3 15 2 2" xfId="12872"/>
    <cellStyle name="Normal 3 15 2 2 2" xfId="12873"/>
    <cellStyle name="Normal 3 15 2 2 2 2" xfId="12874"/>
    <cellStyle name="Normal 3 15 2 2 3" xfId="12875"/>
    <cellStyle name="Normal 3 15 2 3" xfId="12876"/>
    <cellStyle name="Normal 3 15 2 3 2" xfId="12877"/>
    <cellStyle name="Normal 3 15 2 4" xfId="12878"/>
    <cellStyle name="Normal 3 15 3" xfId="12879"/>
    <cellStyle name="Normal 3 15 3 2" xfId="12880"/>
    <cellStyle name="Normal 3 15 3 2 2" xfId="12881"/>
    <cellStyle name="Normal 3 15 3 3" xfId="12882"/>
    <cellStyle name="Normal 3 15 4" xfId="12883"/>
    <cellStyle name="Normal 3 15 4 2" xfId="12884"/>
    <cellStyle name="Normal 3 15 5" xfId="12885"/>
    <cellStyle name="Normal 3 15 6" xfId="29163"/>
    <cellStyle name="Normal 3 16" xfId="12886"/>
    <cellStyle name="Normal 3 16 2" xfId="12887"/>
    <cellStyle name="Normal 3 16 2 2" xfId="12888"/>
    <cellStyle name="Normal 3 16 2 2 2" xfId="12889"/>
    <cellStyle name="Normal 3 16 2 3" xfId="12890"/>
    <cellStyle name="Normal 3 16 3" xfId="12891"/>
    <cellStyle name="Normal 3 16 3 2" xfId="12892"/>
    <cellStyle name="Normal 3 16 4" xfId="12893"/>
    <cellStyle name="Normal 3 16 5" xfId="29164"/>
    <cellStyle name="Normal 3 17" xfId="12894"/>
    <cellStyle name="Normal 3 17 2" xfId="12895"/>
    <cellStyle name="Normal 3 17 2 2" xfId="12896"/>
    <cellStyle name="Normal 3 17 2 2 2" xfId="12897"/>
    <cellStyle name="Normal 3 17 2 3" xfId="12898"/>
    <cellStyle name="Normal 3 17 3" xfId="12899"/>
    <cellStyle name="Normal 3 17 3 2" xfId="12900"/>
    <cellStyle name="Normal 3 17 4" xfId="12901"/>
    <cellStyle name="Normal 3 17 5" xfId="29165"/>
    <cellStyle name="Normal 3 18" xfId="12902"/>
    <cellStyle name="Normal 3 18 2" xfId="12903"/>
    <cellStyle name="Normal 3 18 2 2" xfId="12904"/>
    <cellStyle name="Normal 3 18 2 2 2" xfId="12905"/>
    <cellStyle name="Normal 3 18 2 3" xfId="12906"/>
    <cellStyle name="Normal 3 18 3" xfId="12907"/>
    <cellStyle name="Normal 3 18 3 2" xfId="12908"/>
    <cellStyle name="Normal 3 18 4" xfId="12909"/>
    <cellStyle name="Normal 3 18 5" xfId="29166"/>
    <cellStyle name="Normal 3 19" xfId="12910"/>
    <cellStyle name="Normal 3 19 2" xfId="12911"/>
    <cellStyle name="Normal 3 19 2 2" xfId="12912"/>
    <cellStyle name="Normal 3 19 2 2 2" xfId="12913"/>
    <cellStyle name="Normal 3 19 2 3" xfId="12914"/>
    <cellStyle name="Normal 3 19 3" xfId="12915"/>
    <cellStyle name="Normal 3 19 3 2" xfId="12916"/>
    <cellStyle name="Normal 3 19 4" xfId="12917"/>
    <cellStyle name="Normal 3 19 5" xfId="29167"/>
    <cellStyle name="Normal 3 2" xfId="12918"/>
    <cellStyle name="Normal 3 2 10" xfId="12919"/>
    <cellStyle name="Normal 3 2 10 2" xfId="12920"/>
    <cellStyle name="Normal 3 2 10 2 2" xfId="12921"/>
    <cellStyle name="Normal 3 2 10 2 2 2" xfId="12922"/>
    <cellStyle name="Normal 3 2 10 2 2 2 2" xfId="12923"/>
    <cellStyle name="Normal 3 2 10 2 2 3" xfId="12924"/>
    <cellStyle name="Normal 3 2 10 2 3" xfId="12925"/>
    <cellStyle name="Normal 3 2 10 2 3 2" xfId="12926"/>
    <cellStyle name="Normal 3 2 10 2 4" xfId="12927"/>
    <cellStyle name="Normal 3 2 10 3" xfId="12928"/>
    <cellStyle name="Normal 3 2 10 3 2" xfId="12929"/>
    <cellStyle name="Normal 3 2 10 3 2 2" xfId="12930"/>
    <cellStyle name="Normal 3 2 10 3 3" xfId="12931"/>
    <cellStyle name="Normal 3 2 10 4" xfId="12932"/>
    <cellStyle name="Normal 3 2 10 4 2" xfId="12933"/>
    <cellStyle name="Normal 3 2 10 5" xfId="12934"/>
    <cellStyle name="Normal 3 2 10 6" xfId="29169"/>
    <cellStyle name="Normal 3 2 11" xfId="12935"/>
    <cellStyle name="Normal 3 2 11 2" xfId="12936"/>
    <cellStyle name="Normal 3 2 11 2 2" xfId="12937"/>
    <cellStyle name="Normal 3 2 11 2 2 2" xfId="12938"/>
    <cellStyle name="Normal 3 2 11 2 2 2 2" xfId="12939"/>
    <cellStyle name="Normal 3 2 11 2 2 3" xfId="12940"/>
    <cellStyle name="Normal 3 2 11 2 3" xfId="12941"/>
    <cellStyle name="Normal 3 2 11 2 3 2" xfId="12942"/>
    <cellStyle name="Normal 3 2 11 2 4" xfId="12943"/>
    <cellStyle name="Normal 3 2 11 3" xfId="12944"/>
    <cellStyle name="Normal 3 2 11 3 2" xfId="12945"/>
    <cellStyle name="Normal 3 2 11 3 2 2" xfId="12946"/>
    <cellStyle name="Normal 3 2 11 3 3" xfId="12947"/>
    <cellStyle name="Normal 3 2 11 4" xfId="12948"/>
    <cellStyle name="Normal 3 2 11 4 2" xfId="12949"/>
    <cellStyle name="Normal 3 2 11 5" xfId="12950"/>
    <cellStyle name="Normal 3 2 11 6" xfId="29170"/>
    <cellStyle name="Normal 3 2 12" xfId="12951"/>
    <cellStyle name="Normal 3 2 12 2" xfId="12952"/>
    <cellStyle name="Normal 3 2 12 2 2" xfId="12953"/>
    <cellStyle name="Normal 3 2 12 2 2 2" xfId="12954"/>
    <cellStyle name="Normal 3 2 12 2 2 2 2" xfId="12955"/>
    <cellStyle name="Normal 3 2 12 2 2 3" xfId="12956"/>
    <cellStyle name="Normal 3 2 12 2 3" xfId="12957"/>
    <cellStyle name="Normal 3 2 12 2 3 2" xfId="12958"/>
    <cellStyle name="Normal 3 2 12 2 4" xfId="12959"/>
    <cellStyle name="Normal 3 2 12 3" xfId="12960"/>
    <cellStyle name="Normal 3 2 12 3 2" xfId="12961"/>
    <cellStyle name="Normal 3 2 12 3 2 2" xfId="12962"/>
    <cellStyle name="Normal 3 2 12 3 3" xfId="12963"/>
    <cellStyle name="Normal 3 2 12 4" xfId="12964"/>
    <cellStyle name="Normal 3 2 12 4 2" xfId="12965"/>
    <cellStyle name="Normal 3 2 12 5" xfId="12966"/>
    <cellStyle name="Normal 3 2 12 6" xfId="29171"/>
    <cellStyle name="Normal 3 2 13" xfId="12967"/>
    <cellStyle name="Normal 3 2 13 2" xfId="12968"/>
    <cellStyle name="Normal 3 2 13 2 2" xfId="12969"/>
    <cellStyle name="Normal 3 2 13 2 2 2" xfId="12970"/>
    <cellStyle name="Normal 3 2 13 2 3" xfId="12971"/>
    <cellStyle name="Normal 3 2 13 3" xfId="12972"/>
    <cellStyle name="Normal 3 2 13 3 2" xfId="12973"/>
    <cellStyle name="Normal 3 2 13 4" xfId="12974"/>
    <cellStyle name="Normal 3 2 13 5" xfId="29172"/>
    <cellStyle name="Normal 3 2 14" xfId="12975"/>
    <cellStyle name="Normal 3 2 14 2" xfId="12976"/>
    <cellStyle name="Normal 3 2 14 2 2" xfId="12977"/>
    <cellStyle name="Normal 3 2 14 3" xfId="12978"/>
    <cellStyle name="Normal 3 2 14 4" xfId="29173"/>
    <cellStyle name="Normal 3 2 15" xfId="12979"/>
    <cellStyle name="Normal 3 2 15 2" xfId="12980"/>
    <cellStyle name="Normal 3 2 15 3" xfId="29174"/>
    <cellStyle name="Normal 3 2 16" xfId="12981"/>
    <cellStyle name="Normal 3 2 16 2" xfId="12982"/>
    <cellStyle name="Normal 3 2 16 3" xfId="29175"/>
    <cellStyle name="Normal 3 2 17" xfId="12983"/>
    <cellStyle name="Normal 3 2 17 2" xfId="29176"/>
    <cellStyle name="Normal 3 2 18" xfId="29168"/>
    <cellStyle name="Normal 3 2 19" xfId="34083"/>
    <cellStyle name="Normal 3 2 2" xfId="12984"/>
    <cellStyle name="Normal 3 2 2 10" xfId="12985"/>
    <cellStyle name="Normal 3 2 2 10 2" xfId="12986"/>
    <cellStyle name="Normal 3 2 2 10 2 2" xfId="12987"/>
    <cellStyle name="Normal 3 2 2 10 2 2 2" xfId="12988"/>
    <cellStyle name="Normal 3 2 2 10 2 2 2 2" xfId="12989"/>
    <cellStyle name="Normal 3 2 2 10 2 2 3" xfId="12990"/>
    <cellStyle name="Normal 3 2 2 10 2 3" xfId="12991"/>
    <cellStyle name="Normal 3 2 2 10 2 3 2" xfId="12992"/>
    <cellStyle name="Normal 3 2 2 10 2 4" xfId="12993"/>
    <cellStyle name="Normal 3 2 2 10 3" xfId="12994"/>
    <cellStyle name="Normal 3 2 2 10 3 2" xfId="12995"/>
    <cellStyle name="Normal 3 2 2 10 3 2 2" xfId="12996"/>
    <cellStyle name="Normal 3 2 2 10 3 3" xfId="12997"/>
    <cellStyle name="Normal 3 2 2 10 4" xfId="12998"/>
    <cellStyle name="Normal 3 2 2 10 4 2" xfId="12999"/>
    <cellStyle name="Normal 3 2 2 10 5" xfId="13000"/>
    <cellStyle name="Normal 3 2 2 11" xfId="13001"/>
    <cellStyle name="Normal 3 2 2 11 2" xfId="13002"/>
    <cellStyle name="Normal 3 2 2 11 2 2" xfId="13003"/>
    <cellStyle name="Normal 3 2 2 11 2 2 2" xfId="13004"/>
    <cellStyle name="Normal 3 2 2 11 2 3" xfId="13005"/>
    <cellStyle name="Normal 3 2 2 11 3" xfId="13006"/>
    <cellStyle name="Normal 3 2 2 11 3 2" xfId="13007"/>
    <cellStyle name="Normal 3 2 2 11 4" xfId="13008"/>
    <cellStyle name="Normal 3 2 2 12" xfId="13009"/>
    <cellStyle name="Normal 3 2 2 12 2" xfId="13010"/>
    <cellStyle name="Normal 3 2 2 12 2 2" xfId="13011"/>
    <cellStyle name="Normal 3 2 2 12 3" xfId="13012"/>
    <cellStyle name="Normal 3 2 2 13" xfId="13013"/>
    <cellStyle name="Normal 3 2 2 13 2" xfId="13014"/>
    <cellStyle name="Normal 3 2 2 14" xfId="13015"/>
    <cellStyle name="Normal 3 2 2 14 2" xfId="13016"/>
    <cellStyle name="Normal 3 2 2 15" xfId="13017"/>
    <cellStyle name="Normal 3 2 2 16" xfId="29177"/>
    <cellStyle name="Normal 3 2 2 2" xfId="13018"/>
    <cellStyle name="Normal 3 2 2 2 10" xfId="13019"/>
    <cellStyle name="Normal 3 2 2 2 10 2" xfId="13020"/>
    <cellStyle name="Normal 3 2 2 2 10 2 2" xfId="13021"/>
    <cellStyle name="Normal 3 2 2 2 10 2 2 2" xfId="13022"/>
    <cellStyle name="Normal 3 2 2 2 10 2 3" xfId="13023"/>
    <cellStyle name="Normal 3 2 2 2 10 3" xfId="13024"/>
    <cellStyle name="Normal 3 2 2 2 10 3 2" xfId="13025"/>
    <cellStyle name="Normal 3 2 2 2 10 4" xfId="13026"/>
    <cellStyle name="Normal 3 2 2 2 11" xfId="13027"/>
    <cellStyle name="Normal 3 2 2 2 11 2" xfId="13028"/>
    <cellStyle name="Normal 3 2 2 2 11 2 2" xfId="13029"/>
    <cellStyle name="Normal 3 2 2 2 11 3" xfId="13030"/>
    <cellStyle name="Normal 3 2 2 2 12" xfId="13031"/>
    <cellStyle name="Normal 3 2 2 2 12 2" xfId="13032"/>
    <cellStyle name="Normal 3 2 2 2 13" xfId="13033"/>
    <cellStyle name="Normal 3 2 2 2 13 2" xfId="13034"/>
    <cellStyle name="Normal 3 2 2 2 14" xfId="13035"/>
    <cellStyle name="Normal 3 2 2 2 15" xfId="29178"/>
    <cellStyle name="Normal 3 2 2 2 2" xfId="13036"/>
    <cellStyle name="Normal 3 2 2 2 2 10" xfId="13037"/>
    <cellStyle name="Normal 3 2 2 2 2 10 2" xfId="13038"/>
    <cellStyle name="Normal 3 2 2 2 2 11" xfId="13039"/>
    <cellStyle name="Normal 3 2 2 2 2 11 2" xfId="13040"/>
    <cellStyle name="Normal 3 2 2 2 2 12" xfId="13041"/>
    <cellStyle name="Normal 3 2 2 2 2 13" xfId="29179"/>
    <cellStyle name="Normal 3 2 2 2 2 2" xfId="13042"/>
    <cellStyle name="Normal 3 2 2 2 2 2 10" xfId="13043"/>
    <cellStyle name="Normal 3 2 2 2 2 2 11" xfId="29180"/>
    <cellStyle name="Normal 3 2 2 2 2 2 2" xfId="13044"/>
    <cellStyle name="Normal 3 2 2 2 2 2 2 2" xfId="13045"/>
    <cellStyle name="Normal 3 2 2 2 2 2 2 2 2" xfId="13046"/>
    <cellStyle name="Normal 3 2 2 2 2 2 2 2 2 2" xfId="13047"/>
    <cellStyle name="Normal 3 2 2 2 2 2 2 2 2 2 2" xfId="13048"/>
    <cellStyle name="Normal 3 2 2 2 2 2 2 2 2 2 2 2" xfId="13049"/>
    <cellStyle name="Normal 3 2 2 2 2 2 2 2 2 2 3" xfId="13050"/>
    <cellStyle name="Normal 3 2 2 2 2 2 2 2 2 3" xfId="13051"/>
    <cellStyle name="Normal 3 2 2 2 2 2 2 2 2 3 2" xfId="13052"/>
    <cellStyle name="Normal 3 2 2 2 2 2 2 2 2 4" xfId="13053"/>
    <cellStyle name="Normal 3 2 2 2 2 2 2 2 3" xfId="13054"/>
    <cellStyle name="Normal 3 2 2 2 2 2 2 2 3 2" xfId="13055"/>
    <cellStyle name="Normal 3 2 2 2 2 2 2 2 3 2 2" xfId="13056"/>
    <cellStyle name="Normal 3 2 2 2 2 2 2 2 3 3" xfId="13057"/>
    <cellStyle name="Normal 3 2 2 2 2 2 2 2 4" xfId="13058"/>
    <cellStyle name="Normal 3 2 2 2 2 2 2 2 4 2" xfId="13059"/>
    <cellStyle name="Normal 3 2 2 2 2 2 2 2 5" xfId="13060"/>
    <cellStyle name="Normal 3 2 2 2 2 2 2 3" xfId="13061"/>
    <cellStyle name="Normal 3 2 2 2 2 2 2 3 2" xfId="13062"/>
    <cellStyle name="Normal 3 2 2 2 2 2 2 3 2 2" xfId="13063"/>
    <cellStyle name="Normal 3 2 2 2 2 2 2 3 2 2 2" xfId="13064"/>
    <cellStyle name="Normal 3 2 2 2 2 2 2 3 2 2 2 2" xfId="13065"/>
    <cellStyle name="Normal 3 2 2 2 2 2 2 3 2 2 3" xfId="13066"/>
    <cellStyle name="Normal 3 2 2 2 2 2 2 3 2 3" xfId="13067"/>
    <cellStyle name="Normal 3 2 2 2 2 2 2 3 2 3 2" xfId="13068"/>
    <cellStyle name="Normal 3 2 2 2 2 2 2 3 2 4" xfId="13069"/>
    <cellStyle name="Normal 3 2 2 2 2 2 2 3 3" xfId="13070"/>
    <cellStyle name="Normal 3 2 2 2 2 2 2 3 3 2" xfId="13071"/>
    <cellStyle name="Normal 3 2 2 2 2 2 2 3 3 2 2" xfId="13072"/>
    <cellStyle name="Normal 3 2 2 2 2 2 2 3 3 3" xfId="13073"/>
    <cellStyle name="Normal 3 2 2 2 2 2 2 3 4" xfId="13074"/>
    <cellStyle name="Normal 3 2 2 2 2 2 2 3 4 2" xfId="13075"/>
    <cellStyle name="Normal 3 2 2 2 2 2 2 3 5" xfId="13076"/>
    <cellStyle name="Normal 3 2 2 2 2 2 2 4" xfId="13077"/>
    <cellStyle name="Normal 3 2 2 2 2 2 2 4 2" xfId="13078"/>
    <cellStyle name="Normal 3 2 2 2 2 2 2 4 2 2" xfId="13079"/>
    <cellStyle name="Normal 3 2 2 2 2 2 2 4 2 2 2" xfId="13080"/>
    <cellStyle name="Normal 3 2 2 2 2 2 2 4 2 3" xfId="13081"/>
    <cellStyle name="Normal 3 2 2 2 2 2 2 4 3" xfId="13082"/>
    <cellStyle name="Normal 3 2 2 2 2 2 2 4 3 2" xfId="13083"/>
    <cellStyle name="Normal 3 2 2 2 2 2 2 4 4" xfId="13084"/>
    <cellStyle name="Normal 3 2 2 2 2 2 2 5" xfId="13085"/>
    <cellStyle name="Normal 3 2 2 2 2 2 2 5 2" xfId="13086"/>
    <cellStyle name="Normal 3 2 2 2 2 2 2 5 2 2" xfId="13087"/>
    <cellStyle name="Normal 3 2 2 2 2 2 2 5 3" xfId="13088"/>
    <cellStyle name="Normal 3 2 2 2 2 2 2 6" xfId="13089"/>
    <cellStyle name="Normal 3 2 2 2 2 2 2 6 2" xfId="13090"/>
    <cellStyle name="Normal 3 2 2 2 2 2 2 7" xfId="13091"/>
    <cellStyle name="Normal 3 2 2 2 2 2 2 8" xfId="29181"/>
    <cellStyle name="Normal 3 2 2 2 2 2 3" xfId="13092"/>
    <cellStyle name="Normal 3 2 2 2 2 2 3 2" xfId="13093"/>
    <cellStyle name="Normal 3 2 2 2 2 2 3 2 2" xfId="13094"/>
    <cellStyle name="Normal 3 2 2 2 2 2 3 2 2 2" xfId="13095"/>
    <cellStyle name="Normal 3 2 2 2 2 2 3 2 2 2 2" xfId="13096"/>
    <cellStyle name="Normal 3 2 2 2 2 2 3 2 2 3" xfId="13097"/>
    <cellStyle name="Normal 3 2 2 2 2 2 3 2 3" xfId="13098"/>
    <cellStyle name="Normal 3 2 2 2 2 2 3 2 3 2" xfId="13099"/>
    <cellStyle name="Normal 3 2 2 2 2 2 3 2 4" xfId="13100"/>
    <cellStyle name="Normal 3 2 2 2 2 2 3 3" xfId="13101"/>
    <cellStyle name="Normal 3 2 2 2 2 2 3 3 2" xfId="13102"/>
    <cellStyle name="Normal 3 2 2 2 2 2 3 3 2 2" xfId="13103"/>
    <cellStyle name="Normal 3 2 2 2 2 2 3 3 3" xfId="13104"/>
    <cellStyle name="Normal 3 2 2 2 2 2 3 4" xfId="13105"/>
    <cellStyle name="Normal 3 2 2 2 2 2 3 4 2" xfId="13106"/>
    <cellStyle name="Normal 3 2 2 2 2 2 3 5" xfId="13107"/>
    <cellStyle name="Normal 3 2 2 2 2 2 4" xfId="13108"/>
    <cellStyle name="Normal 3 2 2 2 2 2 4 2" xfId="13109"/>
    <cellStyle name="Normal 3 2 2 2 2 2 4 2 2" xfId="13110"/>
    <cellStyle name="Normal 3 2 2 2 2 2 4 2 2 2" xfId="13111"/>
    <cellStyle name="Normal 3 2 2 2 2 2 4 2 2 2 2" xfId="13112"/>
    <cellStyle name="Normal 3 2 2 2 2 2 4 2 2 3" xfId="13113"/>
    <cellStyle name="Normal 3 2 2 2 2 2 4 2 3" xfId="13114"/>
    <cellStyle name="Normal 3 2 2 2 2 2 4 2 3 2" xfId="13115"/>
    <cellStyle name="Normal 3 2 2 2 2 2 4 2 4" xfId="13116"/>
    <cellStyle name="Normal 3 2 2 2 2 2 4 3" xfId="13117"/>
    <cellStyle name="Normal 3 2 2 2 2 2 4 3 2" xfId="13118"/>
    <cellStyle name="Normal 3 2 2 2 2 2 4 3 2 2" xfId="13119"/>
    <cellStyle name="Normal 3 2 2 2 2 2 4 3 3" xfId="13120"/>
    <cellStyle name="Normal 3 2 2 2 2 2 4 4" xfId="13121"/>
    <cellStyle name="Normal 3 2 2 2 2 2 4 4 2" xfId="13122"/>
    <cellStyle name="Normal 3 2 2 2 2 2 4 5" xfId="13123"/>
    <cellStyle name="Normal 3 2 2 2 2 2 5" xfId="13124"/>
    <cellStyle name="Normal 3 2 2 2 2 2 5 2" xfId="13125"/>
    <cellStyle name="Normal 3 2 2 2 2 2 5 2 2" xfId="13126"/>
    <cellStyle name="Normal 3 2 2 2 2 2 5 2 2 2" xfId="13127"/>
    <cellStyle name="Normal 3 2 2 2 2 2 5 2 2 2 2" xfId="13128"/>
    <cellStyle name="Normal 3 2 2 2 2 2 5 2 2 3" xfId="13129"/>
    <cellStyle name="Normal 3 2 2 2 2 2 5 2 3" xfId="13130"/>
    <cellStyle name="Normal 3 2 2 2 2 2 5 2 3 2" xfId="13131"/>
    <cellStyle name="Normal 3 2 2 2 2 2 5 2 4" xfId="13132"/>
    <cellStyle name="Normal 3 2 2 2 2 2 5 3" xfId="13133"/>
    <cellStyle name="Normal 3 2 2 2 2 2 5 3 2" xfId="13134"/>
    <cellStyle name="Normal 3 2 2 2 2 2 5 3 2 2" xfId="13135"/>
    <cellStyle name="Normal 3 2 2 2 2 2 5 3 3" xfId="13136"/>
    <cellStyle name="Normal 3 2 2 2 2 2 5 4" xfId="13137"/>
    <cellStyle name="Normal 3 2 2 2 2 2 5 4 2" xfId="13138"/>
    <cellStyle name="Normal 3 2 2 2 2 2 5 5" xfId="13139"/>
    <cellStyle name="Normal 3 2 2 2 2 2 6" xfId="13140"/>
    <cellStyle name="Normal 3 2 2 2 2 2 6 2" xfId="13141"/>
    <cellStyle name="Normal 3 2 2 2 2 2 6 2 2" xfId="13142"/>
    <cellStyle name="Normal 3 2 2 2 2 2 6 2 2 2" xfId="13143"/>
    <cellStyle name="Normal 3 2 2 2 2 2 6 2 3" xfId="13144"/>
    <cellStyle name="Normal 3 2 2 2 2 2 6 3" xfId="13145"/>
    <cellStyle name="Normal 3 2 2 2 2 2 6 3 2" xfId="13146"/>
    <cellStyle name="Normal 3 2 2 2 2 2 6 4" xfId="13147"/>
    <cellStyle name="Normal 3 2 2 2 2 2 7" xfId="13148"/>
    <cellStyle name="Normal 3 2 2 2 2 2 7 2" xfId="13149"/>
    <cellStyle name="Normal 3 2 2 2 2 2 7 2 2" xfId="13150"/>
    <cellStyle name="Normal 3 2 2 2 2 2 7 3" xfId="13151"/>
    <cellStyle name="Normal 3 2 2 2 2 2 8" xfId="13152"/>
    <cellStyle name="Normal 3 2 2 2 2 2 8 2" xfId="13153"/>
    <cellStyle name="Normal 3 2 2 2 2 2 9" xfId="13154"/>
    <cellStyle name="Normal 3 2 2 2 2 2 9 2" xfId="13155"/>
    <cellStyle name="Normal 3 2 2 2 2 3" xfId="13156"/>
    <cellStyle name="Normal 3 2 2 2 2 3 10" xfId="13157"/>
    <cellStyle name="Normal 3 2 2 2 2 3 11" xfId="29182"/>
    <cellStyle name="Normal 3 2 2 2 2 3 2" xfId="13158"/>
    <cellStyle name="Normal 3 2 2 2 2 3 2 2" xfId="13159"/>
    <cellStyle name="Normal 3 2 2 2 2 3 2 2 2" xfId="13160"/>
    <cellStyle name="Normal 3 2 2 2 2 3 2 2 2 2" xfId="13161"/>
    <cellStyle name="Normal 3 2 2 2 2 3 2 2 2 2 2" xfId="13162"/>
    <cellStyle name="Normal 3 2 2 2 2 3 2 2 2 2 2 2" xfId="13163"/>
    <cellStyle name="Normal 3 2 2 2 2 3 2 2 2 2 3" xfId="13164"/>
    <cellStyle name="Normal 3 2 2 2 2 3 2 2 2 3" xfId="13165"/>
    <cellStyle name="Normal 3 2 2 2 2 3 2 2 2 3 2" xfId="13166"/>
    <cellStyle name="Normal 3 2 2 2 2 3 2 2 2 4" xfId="13167"/>
    <cellStyle name="Normal 3 2 2 2 2 3 2 2 3" xfId="13168"/>
    <cellStyle name="Normal 3 2 2 2 2 3 2 2 3 2" xfId="13169"/>
    <cellStyle name="Normal 3 2 2 2 2 3 2 2 3 2 2" xfId="13170"/>
    <cellStyle name="Normal 3 2 2 2 2 3 2 2 3 3" xfId="13171"/>
    <cellStyle name="Normal 3 2 2 2 2 3 2 2 4" xfId="13172"/>
    <cellStyle name="Normal 3 2 2 2 2 3 2 2 4 2" xfId="13173"/>
    <cellStyle name="Normal 3 2 2 2 2 3 2 2 5" xfId="13174"/>
    <cellStyle name="Normal 3 2 2 2 2 3 2 3" xfId="13175"/>
    <cellStyle name="Normal 3 2 2 2 2 3 2 3 2" xfId="13176"/>
    <cellStyle name="Normal 3 2 2 2 2 3 2 3 2 2" xfId="13177"/>
    <cellStyle name="Normal 3 2 2 2 2 3 2 3 2 2 2" xfId="13178"/>
    <cellStyle name="Normal 3 2 2 2 2 3 2 3 2 2 2 2" xfId="13179"/>
    <cellStyle name="Normal 3 2 2 2 2 3 2 3 2 2 3" xfId="13180"/>
    <cellStyle name="Normal 3 2 2 2 2 3 2 3 2 3" xfId="13181"/>
    <cellStyle name="Normal 3 2 2 2 2 3 2 3 2 3 2" xfId="13182"/>
    <cellStyle name="Normal 3 2 2 2 2 3 2 3 2 4" xfId="13183"/>
    <cellStyle name="Normal 3 2 2 2 2 3 2 3 3" xfId="13184"/>
    <cellStyle name="Normal 3 2 2 2 2 3 2 3 3 2" xfId="13185"/>
    <cellStyle name="Normal 3 2 2 2 2 3 2 3 3 2 2" xfId="13186"/>
    <cellStyle name="Normal 3 2 2 2 2 3 2 3 3 3" xfId="13187"/>
    <cellStyle name="Normal 3 2 2 2 2 3 2 3 4" xfId="13188"/>
    <cellStyle name="Normal 3 2 2 2 2 3 2 3 4 2" xfId="13189"/>
    <cellStyle name="Normal 3 2 2 2 2 3 2 3 5" xfId="13190"/>
    <cellStyle name="Normal 3 2 2 2 2 3 2 4" xfId="13191"/>
    <cellStyle name="Normal 3 2 2 2 2 3 2 4 2" xfId="13192"/>
    <cellStyle name="Normal 3 2 2 2 2 3 2 4 2 2" xfId="13193"/>
    <cellStyle name="Normal 3 2 2 2 2 3 2 4 2 2 2" xfId="13194"/>
    <cellStyle name="Normal 3 2 2 2 2 3 2 4 2 3" xfId="13195"/>
    <cellStyle name="Normal 3 2 2 2 2 3 2 4 3" xfId="13196"/>
    <cellStyle name="Normal 3 2 2 2 2 3 2 4 3 2" xfId="13197"/>
    <cellStyle name="Normal 3 2 2 2 2 3 2 4 4" xfId="13198"/>
    <cellStyle name="Normal 3 2 2 2 2 3 2 5" xfId="13199"/>
    <cellStyle name="Normal 3 2 2 2 2 3 2 5 2" xfId="13200"/>
    <cellStyle name="Normal 3 2 2 2 2 3 2 5 2 2" xfId="13201"/>
    <cellStyle name="Normal 3 2 2 2 2 3 2 5 3" xfId="13202"/>
    <cellStyle name="Normal 3 2 2 2 2 3 2 6" xfId="13203"/>
    <cellStyle name="Normal 3 2 2 2 2 3 2 6 2" xfId="13204"/>
    <cellStyle name="Normal 3 2 2 2 2 3 2 7" xfId="13205"/>
    <cellStyle name="Normal 3 2 2 2 2 3 2 8" xfId="29183"/>
    <cellStyle name="Normal 3 2 2 2 2 3 3" xfId="13206"/>
    <cellStyle name="Normal 3 2 2 2 2 3 3 2" xfId="13207"/>
    <cellStyle name="Normal 3 2 2 2 2 3 3 2 2" xfId="13208"/>
    <cellStyle name="Normal 3 2 2 2 2 3 3 2 2 2" xfId="13209"/>
    <cellStyle name="Normal 3 2 2 2 2 3 3 2 2 2 2" xfId="13210"/>
    <cellStyle name="Normal 3 2 2 2 2 3 3 2 2 3" xfId="13211"/>
    <cellStyle name="Normal 3 2 2 2 2 3 3 2 3" xfId="13212"/>
    <cellStyle name="Normal 3 2 2 2 2 3 3 2 3 2" xfId="13213"/>
    <cellStyle name="Normal 3 2 2 2 2 3 3 2 4" xfId="13214"/>
    <cellStyle name="Normal 3 2 2 2 2 3 3 3" xfId="13215"/>
    <cellStyle name="Normal 3 2 2 2 2 3 3 3 2" xfId="13216"/>
    <cellStyle name="Normal 3 2 2 2 2 3 3 3 2 2" xfId="13217"/>
    <cellStyle name="Normal 3 2 2 2 2 3 3 3 3" xfId="13218"/>
    <cellStyle name="Normal 3 2 2 2 2 3 3 4" xfId="13219"/>
    <cellStyle name="Normal 3 2 2 2 2 3 3 4 2" xfId="13220"/>
    <cellStyle name="Normal 3 2 2 2 2 3 3 5" xfId="13221"/>
    <cellStyle name="Normal 3 2 2 2 2 3 4" xfId="13222"/>
    <cellStyle name="Normal 3 2 2 2 2 3 4 2" xfId="13223"/>
    <cellStyle name="Normal 3 2 2 2 2 3 4 2 2" xfId="13224"/>
    <cellStyle name="Normal 3 2 2 2 2 3 4 2 2 2" xfId="13225"/>
    <cellStyle name="Normal 3 2 2 2 2 3 4 2 2 2 2" xfId="13226"/>
    <cellStyle name="Normal 3 2 2 2 2 3 4 2 2 3" xfId="13227"/>
    <cellStyle name="Normal 3 2 2 2 2 3 4 2 3" xfId="13228"/>
    <cellStyle name="Normal 3 2 2 2 2 3 4 2 3 2" xfId="13229"/>
    <cellStyle name="Normal 3 2 2 2 2 3 4 2 4" xfId="13230"/>
    <cellStyle name="Normal 3 2 2 2 2 3 4 3" xfId="13231"/>
    <cellStyle name="Normal 3 2 2 2 2 3 4 3 2" xfId="13232"/>
    <cellStyle name="Normal 3 2 2 2 2 3 4 3 2 2" xfId="13233"/>
    <cellStyle name="Normal 3 2 2 2 2 3 4 3 3" xfId="13234"/>
    <cellStyle name="Normal 3 2 2 2 2 3 4 4" xfId="13235"/>
    <cellStyle name="Normal 3 2 2 2 2 3 4 4 2" xfId="13236"/>
    <cellStyle name="Normal 3 2 2 2 2 3 4 5" xfId="13237"/>
    <cellStyle name="Normal 3 2 2 2 2 3 5" xfId="13238"/>
    <cellStyle name="Normal 3 2 2 2 2 3 5 2" xfId="13239"/>
    <cellStyle name="Normal 3 2 2 2 2 3 5 2 2" xfId="13240"/>
    <cellStyle name="Normal 3 2 2 2 2 3 5 2 2 2" xfId="13241"/>
    <cellStyle name="Normal 3 2 2 2 2 3 5 2 2 2 2" xfId="13242"/>
    <cellStyle name="Normal 3 2 2 2 2 3 5 2 2 3" xfId="13243"/>
    <cellStyle name="Normal 3 2 2 2 2 3 5 2 3" xfId="13244"/>
    <cellStyle name="Normal 3 2 2 2 2 3 5 2 3 2" xfId="13245"/>
    <cellStyle name="Normal 3 2 2 2 2 3 5 2 4" xfId="13246"/>
    <cellStyle name="Normal 3 2 2 2 2 3 5 3" xfId="13247"/>
    <cellStyle name="Normal 3 2 2 2 2 3 5 3 2" xfId="13248"/>
    <cellStyle name="Normal 3 2 2 2 2 3 5 3 2 2" xfId="13249"/>
    <cellStyle name="Normal 3 2 2 2 2 3 5 3 3" xfId="13250"/>
    <cellStyle name="Normal 3 2 2 2 2 3 5 4" xfId="13251"/>
    <cellStyle name="Normal 3 2 2 2 2 3 5 4 2" xfId="13252"/>
    <cellStyle name="Normal 3 2 2 2 2 3 5 5" xfId="13253"/>
    <cellStyle name="Normal 3 2 2 2 2 3 6" xfId="13254"/>
    <cellStyle name="Normal 3 2 2 2 2 3 6 2" xfId="13255"/>
    <cellStyle name="Normal 3 2 2 2 2 3 6 2 2" xfId="13256"/>
    <cellStyle name="Normal 3 2 2 2 2 3 6 2 2 2" xfId="13257"/>
    <cellStyle name="Normal 3 2 2 2 2 3 6 2 3" xfId="13258"/>
    <cellStyle name="Normal 3 2 2 2 2 3 6 3" xfId="13259"/>
    <cellStyle name="Normal 3 2 2 2 2 3 6 3 2" xfId="13260"/>
    <cellStyle name="Normal 3 2 2 2 2 3 6 4" xfId="13261"/>
    <cellStyle name="Normal 3 2 2 2 2 3 7" xfId="13262"/>
    <cellStyle name="Normal 3 2 2 2 2 3 7 2" xfId="13263"/>
    <cellStyle name="Normal 3 2 2 2 2 3 7 2 2" xfId="13264"/>
    <cellStyle name="Normal 3 2 2 2 2 3 7 3" xfId="13265"/>
    <cellStyle name="Normal 3 2 2 2 2 3 8" xfId="13266"/>
    <cellStyle name="Normal 3 2 2 2 2 3 8 2" xfId="13267"/>
    <cellStyle name="Normal 3 2 2 2 2 3 9" xfId="13268"/>
    <cellStyle name="Normal 3 2 2 2 2 3 9 2" xfId="13269"/>
    <cellStyle name="Normal 3 2 2 2 2 4" xfId="13270"/>
    <cellStyle name="Normal 3 2 2 2 2 4 2" xfId="13271"/>
    <cellStyle name="Normal 3 2 2 2 2 4 2 2" xfId="13272"/>
    <cellStyle name="Normal 3 2 2 2 2 4 2 2 2" xfId="13273"/>
    <cellStyle name="Normal 3 2 2 2 2 4 2 2 2 2" xfId="13274"/>
    <cellStyle name="Normal 3 2 2 2 2 4 2 2 2 2 2" xfId="13275"/>
    <cellStyle name="Normal 3 2 2 2 2 4 2 2 2 3" xfId="13276"/>
    <cellStyle name="Normal 3 2 2 2 2 4 2 2 3" xfId="13277"/>
    <cellStyle name="Normal 3 2 2 2 2 4 2 2 3 2" xfId="13278"/>
    <cellStyle name="Normal 3 2 2 2 2 4 2 2 4" xfId="13279"/>
    <cellStyle name="Normal 3 2 2 2 2 4 2 3" xfId="13280"/>
    <cellStyle name="Normal 3 2 2 2 2 4 2 3 2" xfId="13281"/>
    <cellStyle name="Normal 3 2 2 2 2 4 2 3 2 2" xfId="13282"/>
    <cellStyle name="Normal 3 2 2 2 2 4 2 3 3" xfId="13283"/>
    <cellStyle name="Normal 3 2 2 2 2 4 2 4" xfId="13284"/>
    <cellStyle name="Normal 3 2 2 2 2 4 2 4 2" xfId="13285"/>
    <cellStyle name="Normal 3 2 2 2 2 4 2 5" xfId="13286"/>
    <cellStyle name="Normal 3 2 2 2 2 4 3" xfId="13287"/>
    <cellStyle name="Normal 3 2 2 2 2 4 3 2" xfId="13288"/>
    <cellStyle name="Normal 3 2 2 2 2 4 3 2 2" xfId="13289"/>
    <cellStyle name="Normal 3 2 2 2 2 4 3 2 2 2" xfId="13290"/>
    <cellStyle name="Normal 3 2 2 2 2 4 3 2 2 2 2" xfId="13291"/>
    <cellStyle name="Normal 3 2 2 2 2 4 3 2 2 3" xfId="13292"/>
    <cellStyle name="Normal 3 2 2 2 2 4 3 2 3" xfId="13293"/>
    <cellStyle name="Normal 3 2 2 2 2 4 3 2 3 2" xfId="13294"/>
    <cellStyle name="Normal 3 2 2 2 2 4 3 2 4" xfId="13295"/>
    <cellStyle name="Normal 3 2 2 2 2 4 3 3" xfId="13296"/>
    <cellStyle name="Normal 3 2 2 2 2 4 3 3 2" xfId="13297"/>
    <cellStyle name="Normal 3 2 2 2 2 4 3 3 2 2" xfId="13298"/>
    <cellStyle name="Normal 3 2 2 2 2 4 3 3 3" xfId="13299"/>
    <cellStyle name="Normal 3 2 2 2 2 4 3 4" xfId="13300"/>
    <cellStyle name="Normal 3 2 2 2 2 4 3 4 2" xfId="13301"/>
    <cellStyle name="Normal 3 2 2 2 2 4 3 5" xfId="13302"/>
    <cellStyle name="Normal 3 2 2 2 2 4 4" xfId="13303"/>
    <cellStyle name="Normal 3 2 2 2 2 4 4 2" xfId="13304"/>
    <cellStyle name="Normal 3 2 2 2 2 4 4 2 2" xfId="13305"/>
    <cellStyle name="Normal 3 2 2 2 2 4 4 2 2 2" xfId="13306"/>
    <cellStyle name="Normal 3 2 2 2 2 4 4 2 3" xfId="13307"/>
    <cellStyle name="Normal 3 2 2 2 2 4 4 3" xfId="13308"/>
    <cellStyle name="Normal 3 2 2 2 2 4 4 3 2" xfId="13309"/>
    <cellStyle name="Normal 3 2 2 2 2 4 4 4" xfId="13310"/>
    <cellStyle name="Normal 3 2 2 2 2 4 5" xfId="13311"/>
    <cellStyle name="Normal 3 2 2 2 2 4 5 2" xfId="13312"/>
    <cellStyle name="Normal 3 2 2 2 2 4 5 2 2" xfId="13313"/>
    <cellStyle name="Normal 3 2 2 2 2 4 5 3" xfId="13314"/>
    <cellStyle name="Normal 3 2 2 2 2 4 6" xfId="13315"/>
    <cellStyle name="Normal 3 2 2 2 2 4 6 2" xfId="13316"/>
    <cellStyle name="Normal 3 2 2 2 2 4 7" xfId="13317"/>
    <cellStyle name="Normal 3 2 2 2 2 4 8" xfId="29184"/>
    <cellStyle name="Normal 3 2 2 2 2 5" xfId="13318"/>
    <cellStyle name="Normal 3 2 2 2 2 5 2" xfId="13319"/>
    <cellStyle name="Normal 3 2 2 2 2 5 2 2" xfId="13320"/>
    <cellStyle name="Normal 3 2 2 2 2 5 2 2 2" xfId="13321"/>
    <cellStyle name="Normal 3 2 2 2 2 5 2 2 2 2" xfId="13322"/>
    <cellStyle name="Normal 3 2 2 2 2 5 2 2 3" xfId="13323"/>
    <cellStyle name="Normal 3 2 2 2 2 5 2 3" xfId="13324"/>
    <cellStyle name="Normal 3 2 2 2 2 5 2 3 2" xfId="13325"/>
    <cellStyle name="Normal 3 2 2 2 2 5 2 4" xfId="13326"/>
    <cellStyle name="Normal 3 2 2 2 2 5 3" xfId="13327"/>
    <cellStyle name="Normal 3 2 2 2 2 5 3 2" xfId="13328"/>
    <cellStyle name="Normal 3 2 2 2 2 5 3 2 2" xfId="13329"/>
    <cellStyle name="Normal 3 2 2 2 2 5 3 3" xfId="13330"/>
    <cellStyle name="Normal 3 2 2 2 2 5 4" xfId="13331"/>
    <cellStyle name="Normal 3 2 2 2 2 5 4 2" xfId="13332"/>
    <cellStyle name="Normal 3 2 2 2 2 5 5" xfId="13333"/>
    <cellStyle name="Normal 3 2 2 2 2 6" xfId="13334"/>
    <cellStyle name="Normal 3 2 2 2 2 6 2" xfId="13335"/>
    <cellStyle name="Normal 3 2 2 2 2 6 2 2" xfId="13336"/>
    <cellStyle name="Normal 3 2 2 2 2 6 2 2 2" xfId="13337"/>
    <cellStyle name="Normal 3 2 2 2 2 6 2 2 2 2" xfId="13338"/>
    <cellStyle name="Normal 3 2 2 2 2 6 2 2 3" xfId="13339"/>
    <cellStyle name="Normal 3 2 2 2 2 6 2 3" xfId="13340"/>
    <cellStyle name="Normal 3 2 2 2 2 6 2 3 2" xfId="13341"/>
    <cellStyle name="Normal 3 2 2 2 2 6 2 4" xfId="13342"/>
    <cellStyle name="Normal 3 2 2 2 2 6 3" xfId="13343"/>
    <cellStyle name="Normal 3 2 2 2 2 6 3 2" xfId="13344"/>
    <cellStyle name="Normal 3 2 2 2 2 6 3 2 2" xfId="13345"/>
    <cellStyle name="Normal 3 2 2 2 2 6 3 3" xfId="13346"/>
    <cellStyle name="Normal 3 2 2 2 2 6 4" xfId="13347"/>
    <cellStyle name="Normal 3 2 2 2 2 6 4 2" xfId="13348"/>
    <cellStyle name="Normal 3 2 2 2 2 6 5" xfId="13349"/>
    <cellStyle name="Normal 3 2 2 2 2 7" xfId="13350"/>
    <cellStyle name="Normal 3 2 2 2 2 7 2" xfId="13351"/>
    <cellStyle name="Normal 3 2 2 2 2 7 2 2" xfId="13352"/>
    <cellStyle name="Normal 3 2 2 2 2 7 2 2 2" xfId="13353"/>
    <cellStyle name="Normal 3 2 2 2 2 7 2 2 2 2" xfId="13354"/>
    <cellStyle name="Normal 3 2 2 2 2 7 2 2 3" xfId="13355"/>
    <cellStyle name="Normal 3 2 2 2 2 7 2 3" xfId="13356"/>
    <cellStyle name="Normal 3 2 2 2 2 7 2 3 2" xfId="13357"/>
    <cellStyle name="Normal 3 2 2 2 2 7 2 4" xfId="13358"/>
    <cellStyle name="Normal 3 2 2 2 2 7 3" xfId="13359"/>
    <cellStyle name="Normal 3 2 2 2 2 7 3 2" xfId="13360"/>
    <cellStyle name="Normal 3 2 2 2 2 7 3 2 2" xfId="13361"/>
    <cellStyle name="Normal 3 2 2 2 2 7 3 3" xfId="13362"/>
    <cellStyle name="Normal 3 2 2 2 2 7 4" xfId="13363"/>
    <cellStyle name="Normal 3 2 2 2 2 7 4 2" xfId="13364"/>
    <cellStyle name="Normal 3 2 2 2 2 7 5" xfId="13365"/>
    <cellStyle name="Normal 3 2 2 2 2 8" xfId="13366"/>
    <cellStyle name="Normal 3 2 2 2 2 8 2" xfId="13367"/>
    <cellStyle name="Normal 3 2 2 2 2 8 2 2" xfId="13368"/>
    <cellStyle name="Normal 3 2 2 2 2 8 2 2 2" xfId="13369"/>
    <cellStyle name="Normal 3 2 2 2 2 8 2 3" xfId="13370"/>
    <cellStyle name="Normal 3 2 2 2 2 8 3" xfId="13371"/>
    <cellStyle name="Normal 3 2 2 2 2 8 3 2" xfId="13372"/>
    <cellStyle name="Normal 3 2 2 2 2 8 4" xfId="13373"/>
    <cellStyle name="Normal 3 2 2 2 2 9" xfId="13374"/>
    <cellStyle name="Normal 3 2 2 2 2 9 2" xfId="13375"/>
    <cellStyle name="Normal 3 2 2 2 2 9 2 2" xfId="13376"/>
    <cellStyle name="Normal 3 2 2 2 2 9 3" xfId="13377"/>
    <cellStyle name="Normal 3 2 2 2 3" xfId="13378"/>
    <cellStyle name="Normal 3 2 2 2 3 10" xfId="13379"/>
    <cellStyle name="Normal 3 2 2 2 3 10 2" xfId="13380"/>
    <cellStyle name="Normal 3 2 2 2 3 11" xfId="13381"/>
    <cellStyle name="Normal 3 2 2 2 3 12" xfId="29185"/>
    <cellStyle name="Normal 3 2 2 2 3 2" xfId="13382"/>
    <cellStyle name="Normal 3 2 2 2 3 2 10" xfId="13383"/>
    <cellStyle name="Normal 3 2 2 2 3 2 11" xfId="29186"/>
    <cellStyle name="Normal 3 2 2 2 3 2 2" xfId="13384"/>
    <cellStyle name="Normal 3 2 2 2 3 2 2 2" xfId="13385"/>
    <cellStyle name="Normal 3 2 2 2 3 2 2 2 2" xfId="13386"/>
    <cellStyle name="Normal 3 2 2 2 3 2 2 2 2 2" xfId="13387"/>
    <cellStyle name="Normal 3 2 2 2 3 2 2 2 2 2 2" xfId="13388"/>
    <cellStyle name="Normal 3 2 2 2 3 2 2 2 2 2 2 2" xfId="13389"/>
    <cellStyle name="Normal 3 2 2 2 3 2 2 2 2 2 3" xfId="13390"/>
    <cellStyle name="Normal 3 2 2 2 3 2 2 2 2 3" xfId="13391"/>
    <cellStyle name="Normal 3 2 2 2 3 2 2 2 2 3 2" xfId="13392"/>
    <cellStyle name="Normal 3 2 2 2 3 2 2 2 2 4" xfId="13393"/>
    <cellStyle name="Normal 3 2 2 2 3 2 2 2 3" xfId="13394"/>
    <cellStyle name="Normal 3 2 2 2 3 2 2 2 3 2" xfId="13395"/>
    <cellStyle name="Normal 3 2 2 2 3 2 2 2 3 2 2" xfId="13396"/>
    <cellStyle name="Normal 3 2 2 2 3 2 2 2 3 3" xfId="13397"/>
    <cellStyle name="Normal 3 2 2 2 3 2 2 2 4" xfId="13398"/>
    <cellStyle name="Normal 3 2 2 2 3 2 2 2 4 2" xfId="13399"/>
    <cellStyle name="Normal 3 2 2 2 3 2 2 2 5" xfId="13400"/>
    <cellStyle name="Normal 3 2 2 2 3 2 2 3" xfId="13401"/>
    <cellStyle name="Normal 3 2 2 2 3 2 2 3 2" xfId="13402"/>
    <cellStyle name="Normal 3 2 2 2 3 2 2 3 2 2" xfId="13403"/>
    <cellStyle name="Normal 3 2 2 2 3 2 2 3 2 2 2" xfId="13404"/>
    <cellStyle name="Normal 3 2 2 2 3 2 2 3 2 2 2 2" xfId="13405"/>
    <cellStyle name="Normal 3 2 2 2 3 2 2 3 2 2 3" xfId="13406"/>
    <cellStyle name="Normal 3 2 2 2 3 2 2 3 2 3" xfId="13407"/>
    <cellStyle name="Normal 3 2 2 2 3 2 2 3 2 3 2" xfId="13408"/>
    <cellStyle name="Normal 3 2 2 2 3 2 2 3 2 4" xfId="13409"/>
    <cellStyle name="Normal 3 2 2 2 3 2 2 3 3" xfId="13410"/>
    <cellStyle name="Normal 3 2 2 2 3 2 2 3 3 2" xfId="13411"/>
    <cellStyle name="Normal 3 2 2 2 3 2 2 3 3 2 2" xfId="13412"/>
    <cellStyle name="Normal 3 2 2 2 3 2 2 3 3 3" xfId="13413"/>
    <cellStyle name="Normal 3 2 2 2 3 2 2 3 4" xfId="13414"/>
    <cellStyle name="Normal 3 2 2 2 3 2 2 3 4 2" xfId="13415"/>
    <cellStyle name="Normal 3 2 2 2 3 2 2 3 5" xfId="13416"/>
    <cellStyle name="Normal 3 2 2 2 3 2 2 4" xfId="13417"/>
    <cellStyle name="Normal 3 2 2 2 3 2 2 4 2" xfId="13418"/>
    <cellStyle name="Normal 3 2 2 2 3 2 2 4 2 2" xfId="13419"/>
    <cellStyle name="Normal 3 2 2 2 3 2 2 4 2 2 2" xfId="13420"/>
    <cellStyle name="Normal 3 2 2 2 3 2 2 4 2 3" xfId="13421"/>
    <cellStyle name="Normal 3 2 2 2 3 2 2 4 3" xfId="13422"/>
    <cellStyle name="Normal 3 2 2 2 3 2 2 4 3 2" xfId="13423"/>
    <cellStyle name="Normal 3 2 2 2 3 2 2 4 4" xfId="13424"/>
    <cellStyle name="Normal 3 2 2 2 3 2 2 5" xfId="13425"/>
    <cellStyle name="Normal 3 2 2 2 3 2 2 5 2" xfId="13426"/>
    <cellStyle name="Normal 3 2 2 2 3 2 2 5 2 2" xfId="13427"/>
    <cellStyle name="Normal 3 2 2 2 3 2 2 5 3" xfId="13428"/>
    <cellStyle name="Normal 3 2 2 2 3 2 2 6" xfId="13429"/>
    <cellStyle name="Normal 3 2 2 2 3 2 2 6 2" xfId="13430"/>
    <cellStyle name="Normal 3 2 2 2 3 2 2 7" xfId="13431"/>
    <cellStyle name="Normal 3 2 2 2 3 2 2 8" xfId="29187"/>
    <cellStyle name="Normal 3 2 2 2 3 2 3" xfId="13432"/>
    <cellStyle name="Normal 3 2 2 2 3 2 3 2" xfId="13433"/>
    <cellStyle name="Normal 3 2 2 2 3 2 3 2 2" xfId="13434"/>
    <cellStyle name="Normal 3 2 2 2 3 2 3 2 2 2" xfId="13435"/>
    <cellStyle name="Normal 3 2 2 2 3 2 3 2 2 2 2" xfId="13436"/>
    <cellStyle name="Normal 3 2 2 2 3 2 3 2 2 3" xfId="13437"/>
    <cellStyle name="Normal 3 2 2 2 3 2 3 2 3" xfId="13438"/>
    <cellStyle name="Normal 3 2 2 2 3 2 3 2 3 2" xfId="13439"/>
    <cellStyle name="Normal 3 2 2 2 3 2 3 2 4" xfId="13440"/>
    <cellStyle name="Normal 3 2 2 2 3 2 3 3" xfId="13441"/>
    <cellStyle name="Normal 3 2 2 2 3 2 3 3 2" xfId="13442"/>
    <cellStyle name="Normal 3 2 2 2 3 2 3 3 2 2" xfId="13443"/>
    <cellStyle name="Normal 3 2 2 2 3 2 3 3 3" xfId="13444"/>
    <cellStyle name="Normal 3 2 2 2 3 2 3 4" xfId="13445"/>
    <cellStyle name="Normal 3 2 2 2 3 2 3 4 2" xfId="13446"/>
    <cellStyle name="Normal 3 2 2 2 3 2 3 5" xfId="13447"/>
    <cellStyle name="Normal 3 2 2 2 3 2 4" xfId="13448"/>
    <cellStyle name="Normal 3 2 2 2 3 2 4 2" xfId="13449"/>
    <cellStyle name="Normal 3 2 2 2 3 2 4 2 2" xfId="13450"/>
    <cellStyle name="Normal 3 2 2 2 3 2 4 2 2 2" xfId="13451"/>
    <cellStyle name="Normal 3 2 2 2 3 2 4 2 2 2 2" xfId="13452"/>
    <cellStyle name="Normal 3 2 2 2 3 2 4 2 2 3" xfId="13453"/>
    <cellStyle name="Normal 3 2 2 2 3 2 4 2 3" xfId="13454"/>
    <cellStyle name="Normal 3 2 2 2 3 2 4 2 3 2" xfId="13455"/>
    <cellStyle name="Normal 3 2 2 2 3 2 4 2 4" xfId="13456"/>
    <cellStyle name="Normal 3 2 2 2 3 2 4 3" xfId="13457"/>
    <cellStyle name="Normal 3 2 2 2 3 2 4 3 2" xfId="13458"/>
    <cellStyle name="Normal 3 2 2 2 3 2 4 3 2 2" xfId="13459"/>
    <cellStyle name="Normal 3 2 2 2 3 2 4 3 3" xfId="13460"/>
    <cellStyle name="Normal 3 2 2 2 3 2 4 4" xfId="13461"/>
    <cellStyle name="Normal 3 2 2 2 3 2 4 4 2" xfId="13462"/>
    <cellStyle name="Normal 3 2 2 2 3 2 4 5" xfId="13463"/>
    <cellStyle name="Normal 3 2 2 2 3 2 5" xfId="13464"/>
    <cellStyle name="Normal 3 2 2 2 3 2 5 2" xfId="13465"/>
    <cellStyle name="Normal 3 2 2 2 3 2 5 2 2" xfId="13466"/>
    <cellStyle name="Normal 3 2 2 2 3 2 5 2 2 2" xfId="13467"/>
    <cellStyle name="Normal 3 2 2 2 3 2 5 2 2 2 2" xfId="13468"/>
    <cellStyle name="Normal 3 2 2 2 3 2 5 2 2 3" xfId="13469"/>
    <cellStyle name="Normal 3 2 2 2 3 2 5 2 3" xfId="13470"/>
    <cellStyle name="Normal 3 2 2 2 3 2 5 2 3 2" xfId="13471"/>
    <cellStyle name="Normal 3 2 2 2 3 2 5 2 4" xfId="13472"/>
    <cellStyle name="Normal 3 2 2 2 3 2 5 3" xfId="13473"/>
    <cellStyle name="Normal 3 2 2 2 3 2 5 3 2" xfId="13474"/>
    <cellStyle name="Normal 3 2 2 2 3 2 5 3 2 2" xfId="13475"/>
    <cellStyle name="Normal 3 2 2 2 3 2 5 3 3" xfId="13476"/>
    <cellStyle name="Normal 3 2 2 2 3 2 5 4" xfId="13477"/>
    <cellStyle name="Normal 3 2 2 2 3 2 5 4 2" xfId="13478"/>
    <cellStyle name="Normal 3 2 2 2 3 2 5 5" xfId="13479"/>
    <cellStyle name="Normal 3 2 2 2 3 2 6" xfId="13480"/>
    <cellStyle name="Normal 3 2 2 2 3 2 6 2" xfId="13481"/>
    <cellStyle name="Normal 3 2 2 2 3 2 6 2 2" xfId="13482"/>
    <cellStyle name="Normal 3 2 2 2 3 2 6 2 2 2" xfId="13483"/>
    <cellStyle name="Normal 3 2 2 2 3 2 6 2 3" xfId="13484"/>
    <cellStyle name="Normal 3 2 2 2 3 2 6 3" xfId="13485"/>
    <cellStyle name="Normal 3 2 2 2 3 2 6 3 2" xfId="13486"/>
    <cellStyle name="Normal 3 2 2 2 3 2 6 4" xfId="13487"/>
    <cellStyle name="Normal 3 2 2 2 3 2 7" xfId="13488"/>
    <cellStyle name="Normal 3 2 2 2 3 2 7 2" xfId="13489"/>
    <cellStyle name="Normal 3 2 2 2 3 2 7 2 2" xfId="13490"/>
    <cellStyle name="Normal 3 2 2 2 3 2 7 3" xfId="13491"/>
    <cellStyle name="Normal 3 2 2 2 3 2 8" xfId="13492"/>
    <cellStyle name="Normal 3 2 2 2 3 2 8 2" xfId="13493"/>
    <cellStyle name="Normal 3 2 2 2 3 2 9" xfId="13494"/>
    <cellStyle name="Normal 3 2 2 2 3 2 9 2" xfId="13495"/>
    <cellStyle name="Normal 3 2 2 2 3 3" xfId="13496"/>
    <cellStyle name="Normal 3 2 2 2 3 3 2" xfId="13497"/>
    <cellStyle name="Normal 3 2 2 2 3 3 2 2" xfId="13498"/>
    <cellStyle name="Normal 3 2 2 2 3 3 2 2 2" xfId="13499"/>
    <cellStyle name="Normal 3 2 2 2 3 3 2 2 2 2" xfId="13500"/>
    <cellStyle name="Normal 3 2 2 2 3 3 2 2 2 2 2" xfId="13501"/>
    <cellStyle name="Normal 3 2 2 2 3 3 2 2 2 3" xfId="13502"/>
    <cellStyle name="Normal 3 2 2 2 3 3 2 2 3" xfId="13503"/>
    <cellStyle name="Normal 3 2 2 2 3 3 2 2 3 2" xfId="13504"/>
    <cellStyle name="Normal 3 2 2 2 3 3 2 2 4" xfId="13505"/>
    <cellStyle name="Normal 3 2 2 2 3 3 2 3" xfId="13506"/>
    <cellStyle name="Normal 3 2 2 2 3 3 2 3 2" xfId="13507"/>
    <cellStyle name="Normal 3 2 2 2 3 3 2 3 2 2" xfId="13508"/>
    <cellStyle name="Normal 3 2 2 2 3 3 2 3 3" xfId="13509"/>
    <cellStyle name="Normal 3 2 2 2 3 3 2 4" xfId="13510"/>
    <cellStyle name="Normal 3 2 2 2 3 3 2 4 2" xfId="13511"/>
    <cellStyle name="Normal 3 2 2 2 3 3 2 5" xfId="13512"/>
    <cellStyle name="Normal 3 2 2 2 3 3 3" xfId="13513"/>
    <cellStyle name="Normal 3 2 2 2 3 3 3 2" xfId="13514"/>
    <cellStyle name="Normal 3 2 2 2 3 3 3 2 2" xfId="13515"/>
    <cellStyle name="Normal 3 2 2 2 3 3 3 2 2 2" xfId="13516"/>
    <cellStyle name="Normal 3 2 2 2 3 3 3 2 2 2 2" xfId="13517"/>
    <cellStyle name="Normal 3 2 2 2 3 3 3 2 2 3" xfId="13518"/>
    <cellStyle name="Normal 3 2 2 2 3 3 3 2 3" xfId="13519"/>
    <cellStyle name="Normal 3 2 2 2 3 3 3 2 3 2" xfId="13520"/>
    <cellStyle name="Normal 3 2 2 2 3 3 3 2 4" xfId="13521"/>
    <cellStyle name="Normal 3 2 2 2 3 3 3 3" xfId="13522"/>
    <cellStyle name="Normal 3 2 2 2 3 3 3 3 2" xfId="13523"/>
    <cellStyle name="Normal 3 2 2 2 3 3 3 3 2 2" xfId="13524"/>
    <cellStyle name="Normal 3 2 2 2 3 3 3 3 3" xfId="13525"/>
    <cellStyle name="Normal 3 2 2 2 3 3 3 4" xfId="13526"/>
    <cellStyle name="Normal 3 2 2 2 3 3 3 4 2" xfId="13527"/>
    <cellStyle name="Normal 3 2 2 2 3 3 3 5" xfId="13528"/>
    <cellStyle name="Normal 3 2 2 2 3 3 4" xfId="13529"/>
    <cellStyle name="Normal 3 2 2 2 3 3 4 2" xfId="13530"/>
    <cellStyle name="Normal 3 2 2 2 3 3 4 2 2" xfId="13531"/>
    <cellStyle name="Normal 3 2 2 2 3 3 4 2 2 2" xfId="13532"/>
    <cellStyle name="Normal 3 2 2 2 3 3 4 2 3" xfId="13533"/>
    <cellStyle name="Normal 3 2 2 2 3 3 4 3" xfId="13534"/>
    <cellStyle name="Normal 3 2 2 2 3 3 4 3 2" xfId="13535"/>
    <cellStyle name="Normal 3 2 2 2 3 3 4 4" xfId="13536"/>
    <cellStyle name="Normal 3 2 2 2 3 3 5" xfId="13537"/>
    <cellStyle name="Normal 3 2 2 2 3 3 5 2" xfId="13538"/>
    <cellStyle name="Normal 3 2 2 2 3 3 5 2 2" xfId="13539"/>
    <cellStyle name="Normal 3 2 2 2 3 3 5 3" xfId="13540"/>
    <cellStyle name="Normal 3 2 2 2 3 3 6" xfId="13541"/>
    <cellStyle name="Normal 3 2 2 2 3 3 6 2" xfId="13542"/>
    <cellStyle name="Normal 3 2 2 2 3 3 7" xfId="13543"/>
    <cellStyle name="Normal 3 2 2 2 3 3 8" xfId="29188"/>
    <cellStyle name="Normal 3 2 2 2 3 4" xfId="13544"/>
    <cellStyle name="Normal 3 2 2 2 3 4 2" xfId="13545"/>
    <cellStyle name="Normal 3 2 2 2 3 4 2 2" xfId="13546"/>
    <cellStyle name="Normal 3 2 2 2 3 4 2 2 2" xfId="13547"/>
    <cellStyle name="Normal 3 2 2 2 3 4 2 2 2 2" xfId="13548"/>
    <cellStyle name="Normal 3 2 2 2 3 4 2 2 3" xfId="13549"/>
    <cellStyle name="Normal 3 2 2 2 3 4 2 3" xfId="13550"/>
    <cellStyle name="Normal 3 2 2 2 3 4 2 3 2" xfId="13551"/>
    <cellStyle name="Normal 3 2 2 2 3 4 2 4" xfId="13552"/>
    <cellStyle name="Normal 3 2 2 2 3 4 3" xfId="13553"/>
    <cellStyle name="Normal 3 2 2 2 3 4 3 2" xfId="13554"/>
    <cellStyle name="Normal 3 2 2 2 3 4 3 2 2" xfId="13555"/>
    <cellStyle name="Normal 3 2 2 2 3 4 3 3" xfId="13556"/>
    <cellStyle name="Normal 3 2 2 2 3 4 4" xfId="13557"/>
    <cellStyle name="Normal 3 2 2 2 3 4 4 2" xfId="13558"/>
    <cellStyle name="Normal 3 2 2 2 3 4 5" xfId="13559"/>
    <cellStyle name="Normal 3 2 2 2 3 5" xfId="13560"/>
    <cellStyle name="Normal 3 2 2 2 3 5 2" xfId="13561"/>
    <cellStyle name="Normal 3 2 2 2 3 5 2 2" xfId="13562"/>
    <cellStyle name="Normal 3 2 2 2 3 5 2 2 2" xfId="13563"/>
    <cellStyle name="Normal 3 2 2 2 3 5 2 2 2 2" xfId="13564"/>
    <cellStyle name="Normal 3 2 2 2 3 5 2 2 3" xfId="13565"/>
    <cellStyle name="Normal 3 2 2 2 3 5 2 3" xfId="13566"/>
    <cellStyle name="Normal 3 2 2 2 3 5 2 3 2" xfId="13567"/>
    <cellStyle name="Normal 3 2 2 2 3 5 2 4" xfId="13568"/>
    <cellStyle name="Normal 3 2 2 2 3 5 3" xfId="13569"/>
    <cellStyle name="Normal 3 2 2 2 3 5 3 2" xfId="13570"/>
    <cellStyle name="Normal 3 2 2 2 3 5 3 2 2" xfId="13571"/>
    <cellStyle name="Normal 3 2 2 2 3 5 3 3" xfId="13572"/>
    <cellStyle name="Normal 3 2 2 2 3 5 4" xfId="13573"/>
    <cellStyle name="Normal 3 2 2 2 3 5 4 2" xfId="13574"/>
    <cellStyle name="Normal 3 2 2 2 3 5 5" xfId="13575"/>
    <cellStyle name="Normal 3 2 2 2 3 6" xfId="13576"/>
    <cellStyle name="Normal 3 2 2 2 3 6 2" xfId="13577"/>
    <cellStyle name="Normal 3 2 2 2 3 6 2 2" xfId="13578"/>
    <cellStyle name="Normal 3 2 2 2 3 6 2 2 2" xfId="13579"/>
    <cellStyle name="Normal 3 2 2 2 3 6 2 2 2 2" xfId="13580"/>
    <cellStyle name="Normal 3 2 2 2 3 6 2 2 3" xfId="13581"/>
    <cellStyle name="Normal 3 2 2 2 3 6 2 3" xfId="13582"/>
    <cellStyle name="Normal 3 2 2 2 3 6 2 3 2" xfId="13583"/>
    <cellStyle name="Normal 3 2 2 2 3 6 2 4" xfId="13584"/>
    <cellStyle name="Normal 3 2 2 2 3 6 3" xfId="13585"/>
    <cellStyle name="Normal 3 2 2 2 3 6 3 2" xfId="13586"/>
    <cellStyle name="Normal 3 2 2 2 3 6 3 2 2" xfId="13587"/>
    <cellStyle name="Normal 3 2 2 2 3 6 3 3" xfId="13588"/>
    <cellStyle name="Normal 3 2 2 2 3 6 4" xfId="13589"/>
    <cellStyle name="Normal 3 2 2 2 3 6 4 2" xfId="13590"/>
    <cellStyle name="Normal 3 2 2 2 3 6 5" xfId="13591"/>
    <cellStyle name="Normal 3 2 2 2 3 7" xfId="13592"/>
    <cellStyle name="Normal 3 2 2 2 3 7 2" xfId="13593"/>
    <cellStyle name="Normal 3 2 2 2 3 7 2 2" xfId="13594"/>
    <cellStyle name="Normal 3 2 2 2 3 7 2 2 2" xfId="13595"/>
    <cellStyle name="Normal 3 2 2 2 3 7 2 3" xfId="13596"/>
    <cellStyle name="Normal 3 2 2 2 3 7 3" xfId="13597"/>
    <cellStyle name="Normal 3 2 2 2 3 7 3 2" xfId="13598"/>
    <cellStyle name="Normal 3 2 2 2 3 7 4" xfId="13599"/>
    <cellStyle name="Normal 3 2 2 2 3 8" xfId="13600"/>
    <cellStyle name="Normal 3 2 2 2 3 8 2" xfId="13601"/>
    <cellStyle name="Normal 3 2 2 2 3 8 2 2" xfId="13602"/>
    <cellStyle name="Normal 3 2 2 2 3 8 3" xfId="13603"/>
    <cellStyle name="Normal 3 2 2 2 3 9" xfId="13604"/>
    <cellStyle name="Normal 3 2 2 2 3 9 2" xfId="13605"/>
    <cellStyle name="Normal 3 2 2 2 4" xfId="13606"/>
    <cellStyle name="Normal 3 2 2 2 4 10" xfId="13607"/>
    <cellStyle name="Normal 3 2 2 2 4 11" xfId="29189"/>
    <cellStyle name="Normal 3 2 2 2 4 2" xfId="13608"/>
    <cellStyle name="Normal 3 2 2 2 4 2 2" xfId="13609"/>
    <cellStyle name="Normal 3 2 2 2 4 2 2 2" xfId="13610"/>
    <cellStyle name="Normal 3 2 2 2 4 2 2 2 2" xfId="13611"/>
    <cellStyle name="Normal 3 2 2 2 4 2 2 2 2 2" xfId="13612"/>
    <cellStyle name="Normal 3 2 2 2 4 2 2 2 2 2 2" xfId="13613"/>
    <cellStyle name="Normal 3 2 2 2 4 2 2 2 2 3" xfId="13614"/>
    <cellStyle name="Normal 3 2 2 2 4 2 2 2 3" xfId="13615"/>
    <cellStyle name="Normal 3 2 2 2 4 2 2 2 3 2" xfId="13616"/>
    <cellStyle name="Normal 3 2 2 2 4 2 2 2 4" xfId="13617"/>
    <cellStyle name="Normal 3 2 2 2 4 2 2 3" xfId="13618"/>
    <cellStyle name="Normal 3 2 2 2 4 2 2 3 2" xfId="13619"/>
    <cellStyle name="Normal 3 2 2 2 4 2 2 3 2 2" xfId="13620"/>
    <cellStyle name="Normal 3 2 2 2 4 2 2 3 3" xfId="13621"/>
    <cellStyle name="Normal 3 2 2 2 4 2 2 4" xfId="13622"/>
    <cellStyle name="Normal 3 2 2 2 4 2 2 4 2" xfId="13623"/>
    <cellStyle name="Normal 3 2 2 2 4 2 2 5" xfId="13624"/>
    <cellStyle name="Normal 3 2 2 2 4 2 3" xfId="13625"/>
    <cellStyle name="Normal 3 2 2 2 4 2 3 2" xfId="13626"/>
    <cellStyle name="Normal 3 2 2 2 4 2 3 2 2" xfId="13627"/>
    <cellStyle name="Normal 3 2 2 2 4 2 3 2 2 2" xfId="13628"/>
    <cellStyle name="Normal 3 2 2 2 4 2 3 2 2 2 2" xfId="13629"/>
    <cellStyle name="Normal 3 2 2 2 4 2 3 2 2 3" xfId="13630"/>
    <cellStyle name="Normal 3 2 2 2 4 2 3 2 3" xfId="13631"/>
    <cellStyle name="Normal 3 2 2 2 4 2 3 2 3 2" xfId="13632"/>
    <cellStyle name="Normal 3 2 2 2 4 2 3 2 4" xfId="13633"/>
    <cellStyle name="Normal 3 2 2 2 4 2 3 3" xfId="13634"/>
    <cellStyle name="Normal 3 2 2 2 4 2 3 3 2" xfId="13635"/>
    <cellStyle name="Normal 3 2 2 2 4 2 3 3 2 2" xfId="13636"/>
    <cellStyle name="Normal 3 2 2 2 4 2 3 3 3" xfId="13637"/>
    <cellStyle name="Normal 3 2 2 2 4 2 3 4" xfId="13638"/>
    <cellStyle name="Normal 3 2 2 2 4 2 3 4 2" xfId="13639"/>
    <cellStyle name="Normal 3 2 2 2 4 2 3 5" xfId="13640"/>
    <cellStyle name="Normal 3 2 2 2 4 2 4" xfId="13641"/>
    <cellStyle name="Normal 3 2 2 2 4 2 4 2" xfId="13642"/>
    <cellStyle name="Normal 3 2 2 2 4 2 4 2 2" xfId="13643"/>
    <cellStyle name="Normal 3 2 2 2 4 2 4 2 2 2" xfId="13644"/>
    <cellStyle name="Normal 3 2 2 2 4 2 4 2 3" xfId="13645"/>
    <cellStyle name="Normal 3 2 2 2 4 2 4 3" xfId="13646"/>
    <cellStyle name="Normal 3 2 2 2 4 2 4 3 2" xfId="13647"/>
    <cellStyle name="Normal 3 2 2 2 4 2 4 4" xfId="13648"/>
    <cellStyle name="Normal 3 2 2 2 4 2 5" xfId="13649"/>
    <cellStyle name="Normal 3 2 2 2 4 2 5 2" xfId="13650"/>
    <cellStyle name="Normal 3 2 2 2 4 2 5 2 2" xfId="13651"/>
    <cellStyle name="Normal 3 2 2 2 4 2 5 3" xfId="13652"/>
    <cellStyle name="Normal 3 2 2 2 4 2 6" xfId="13653"/>
    <cellStyle name="Normal 3 2 2 2 4 2 6 2" xfId="13654"/>
    <cellStyle name="Normal 3 2 2 2 4 2 7" xfId="13655"/>
    <cellStyle name="Normal 3 2 2 2 4 2 8" xfId="29190"/>
    <cellStyle name="Normal 3 2 2 2 4 3" xfId="13656"/>
    <cellStyle name="Normal 3 2 2 2 4 3 2" xfId="13657"/>
    <cellStyle name="Normal 3 2 2 2 4 3 2 2" xfId="13658"/>
    <cellStyle name="Normal 3 2 2 2 4 3 2 2 2" xfId="13659"/>
    <cellStyle name="Normal 3 2 2 2 4 3 2 2 2 2" xfId="13660"/>
    <cellStyle name="Normal 3 2 2 2 4 3 2 2 3" xfId="13661"/>
    <cellStyle name="Normal 3 2 2 2 4 3 2 3" xfId="13662"/>
    <cellStyle name="Normal 3 2 2 2 4 3 2 3 2" xfId="13663"/>
    <cellStyle name="Normal 3 2 2 2 4 3 2 4" xfId="13664"/>
    <cellStyle name="Normal 3 2 2 2 4 3 3" xfId="13665"/>
    <cellStyle name="Normal 3 2 2 2 4 3 3 2" xfId="13666"/>
    <cellStyle name="Normal 3 2 2 2 4 3 3 2 2" xfId="13667"/>
    <cellStyle name="Normal 3 2 2 2 4 3 3 3" xfId="13668"/>
    <cellStyle name="Normal 3 2 2 2 4 3 4" xfId="13669"/>
    <cellStyle name="Normal 3 2 2 2 4 3 4 2" xfId="13670"/>
    <cellStyle name="Normal 3 2 2 2 4 3 5" xfId="13671"/>
    <cellStyle name="Normal 3 2 2 2 4 4" xfId="13672"/>
    <cellStyle name="Normal 3 2 2 2 4 4 2" xfId="13673"/>
    <cellStyle name="Normal 3 2 2 2 4 4 2 2" xfId="13674"/>
    <cellStyle name="Normal 3 2 2 2 4 4 2 2 2" xfId="13675"/>
    <cellStyle name="Normal 3 2 2 2 4 4 2 2 2 2" xfId="13676"/>
    <cellStyle name="Normal 3 2 2 2 4 4 2 2 3" xfId="13677"/>
    <cellStyle name="Normal 3 2 2 2 4 4 2 3" xfId="13678"/>
    <cellStyle name="Normal 3 2 2 2 4 4 2 3 2" xfId="13679"/>
    <cellStyle name="Normal 3 2 2 2 4 4 2 4" xfId="13680"/>
    <cellStyle name="Normal 3 2 2 2 4 4 3" xfId="13681"/>
    <cellStyle name="Normal 3 2 2 2 4 4 3 2" xfId="13682"/>
    <cellStyle name="Normal 3 2 2 2 4 4 3 2 2" xfId="13683"/>
    <cellStyle name="Normal 3 2 2 2 4 4 3 3" xfId="13684"/>
    <cellStyle name="Normal 3 2 2 2 4 4 4" xfId="13685"/>
    <cellStyle name="Normal 3 2 2 2 4 4 4 2" xfId="13686"/>
    <cellStyle name="Normal 3 2 2 2 4 4 5" xfId="13687"/>
    <cellStyle name="Normal 3 2 2 2 4 5" xfId="13688"/>
    <cellStyle name="Normal 3 2 2 2 4 5 2" xfId="13689"/>
    <cellStyle name="Normal 3 2 2 2 4 5 2 2" xfId="13690"/>
    <cellStyle name="Normal 3 2 2 2 4 5 2 2 2" xfId="13691"/>
    <cellStyle name="Normal 3 2 2 2 4 5 2 2 2 2" xfId="13692"/>
    <cellStyle name="Normal 3 2 2 2 4 5 2 2 3" xfId="13693"/>
    <cellStyle name="Normal 3 2 2 2 4 5 2 3" xfId="13694"/>
    <cellStyle name="Normal 3 2 2 2 4 5 2 3 2" xfId="13695"/>
    <cellStyle name="Normal 3 2 2 2 4 5 2 4" xfId="13696"/>
    <cellStyle name="Normal 3 2 2 2 4 5 3" xfId="13697"/>
    <cellStyle name="Normal 3 2 2 2 4 5 3 2" xfId="13698"/>
    <cellStyle name="Normal 3 2 2 2 4 5 3 2 2" xfId="13699"/>
    <cellStyle name="Normal 3 2 2 2 4 5 3 3" xfId="13700"/>
    <cellStyle name="Normal 3 2 2 2 4 5 4" xfId="13701"/>
    <cellStyle name="Normal 3 2 2 2 4 5 4 2" xfId="13702"/>
    <cellStyle name="Normal 3 2 2 2 4 5 5" xfId="13703"/>
    <cellStyle name="Normal 3 2 2 2 4 6" xfId="13704"/>
    <cellStyle name="Normal 3 2 2 2 4 6 2" xfId="13705"/>
    <cellStyle name="Normal 3 2 2 2 4 6 2 2" xfId="13706"/>
    <cellStyle name="Normal 3 2 2 2 4 6 2 2 2" xfId="13707"/>
    <cellStyle name="Normal 3 2 2 2 4 6 2 3" xfId="13708"/>
    <cellStyle name="Normal 3 2 2 2 4 6 3" xfId="13709"/>
    <cellStyle name="Normal 3 2 2 2 4 6 3 2" xfId="13710"/>
    <cellStyle name="Normal 3 2 2 2 4 6 4" xfId="13711"/>
    <cellStyle name="Normal 3 2 2 2 4 7" xfId="13712"/>
    <cellStyle name="Normal 3 2 2 2 4 7 2" xfId="13713"/>
    <cellStyle name="Normal 3 2 2 2 4 7 2 2" xfId="13714"/>
    <cellStyle name="Normal 3 2 2 2 4 7 3" xfId="13715"/>
    <cellStyle name="Normal 3 2 2 2 4 8" xfId="13716"/>
    <cellStyle name="Normal 3 2 2 2 4 8 2" xfId="13717"/>
    <cellStyle name="Normal 3 2 2 2 4 9" xfId="13718"/>
    <cellStyle name="Normal 3 2 2 2 4 9 2" xfId="13719"/>
    <cellStyle name="Normal 3 2 2 2 5" xfId="13720"/>
    <cellStyle name="Normal 3 2 2 2 5 10" xfId="13721"/>
    <cellStyle name="Normal 3 2 2 2 5 11" xfId="29191"/>
    <cellStyle name="Normal 3 2 2 2 5 2" xfId="13722"/>
    <cellStyle name="Normal 3 2 2 2 5 2 2" xfId="13723"/>
    <cellStyle name="Normal 3 2 2 2 5 2 2 2" xfId="13724"/>
    <cellStyle name="Normal 3 2 2 2 5 2 2 2 2" xfId="13725"/>
    <cellStyle name="Normal 3 2 2 2 5 2 2 2 2 2" xfId="13726"/>
    <cellStyle name="Normal 3 2 2 2 5 2 2 2 2 2 2" xfId="13727"/>
    <cellStyle name="Normal 3 2 2 2 5 2 2 2 2 3" xfId="13728"/>
    <cellStyle name="Normal 3 2 2 2 5 2 2 2 3" xfId="13729"/>
    <cellStyle name="Normal 3 2 2 2 5 2 2 2 3 2" xfId="13730"/>
    <cellStyle name="Normal 3 2 2 2 5 2 2 2 4" xfId="13731"/>
    <cellStyle name="Normal 3 2 2 2 5 2 2 3" xfId="13732"/>
    <cellStyle name="Normal 3 2 2 2 5 2 2 3 2" xfId="13733"/>
    <cellStyle name="Normal 3 2 2 2 5 2 2 3 2 2" xfId="13734"/>
    <cellStyle name="Normal 3 2 2 2 5 2 2 3 3" xfId="13735"/>
    <cellStyle name="Normal 3 2 2 2 5 2 2 4" xfId="13736"/>
    <cellStyle name="Normal 3 2 2 2 5 2 2 4 2" xfId="13737"/>
    <cellStyle name="Normal 3 2 2 2 5 2 2 5" xfId="13738"/>
    <cellStyle name="Normal 3 2 2 2 5 2 3" xfId="13739"/>
    <cellStyle name="Normal 3 2 2 2 5 2 3 2" xfId="13740"/>
    <cellStyle name="Normal 3 2 2 2 5 2 3 2 2" xfId="13741"/>
    <cellStyle name="Normal 3 2 2 2 5 2 3 2 2 2" xfId="13742"/>
    <cellStyle name="Normal 3 2 2 2 5 2 3 2 2 2 2" xfId="13743"/>
    <cellStyle name="Normal 3 2 2 2 5 2 3 2 2 3" xfId="13744"/>
    <cellStyle name="Normal 3 2 2 2 5 2 3 2 3" xfId="13745"/>
    <cellStyle name="Normal 3 2 2 2 5 2 3 2 3 2" xfId="13746"/>
    <cellStyle name="Normal 3 2 2 2 5 2 3 2 4" xfId="13747"/>
    <cellStyle name="Normal 3 2 2 2 5 2 3 3" xfId="13748"/>
    <cellStyle name="Normal 3 2 2 2 5 2 3 3 2" xfId="13749"/>
    <cellStyle name="Normal 3 2 2 2 5 2 3 3 2 2" xfId="13750"/>
    <cellStyle name="Normal 3 2 2 2 5 2 3 3 3" xfId="13751"/>
    <cellStyle name="Normal 3 2 2 2 5 2 3 4" xfId="13752"/>
    <cellStyle name="Normal 3 2 2 2 5 2 3 4 2" xfId="13753"/>
    <cellStyle name="Normal 3 2 2 2 5 2 3 5" xfId="13754"/>
    <cellStyle name="Normal 3 2 2 2 5 2 4" xfId="13755"/>
    <cellStyle name="Normal 3 2 2 2 5 2 4 2" xfId="13756"/>
    <cellStyle name="Normal 3 2 2 2 5 2 4 2 2" xfId="13757"/>
    <cellStyle name="Normal 3 2 2 2 5 2 4 2 2 2" xfId="13758"/>
    <cellStyle name="Normal 3 2 2 2 5 2 4 2 3" xfId="13759"/>
    <cellStyle name="Normal 3 2 2 2 5 2 4 3" xfId="13760"/>
    <cellStyle name="Normal 3 2 2 2 5 2 4 3 2" xfId="13761"/>
    <cellStyle name="Normal 3 2 2 2 5 2 4 4" xfId="13762"/>
    <cellStyle name="Normal 3 2 2 2 5 2 5" xfId="13763"/>
    <cellStyle name="Normal 3 2 2 2 5 2 5 2" xfId="13764"/>
    <cellStyle name="Normal 3 2 2 2 5 2 5 2 2" xfId="13765"/>
    <cellStyle name="Normal 3 2 2 2 5 2 5 3" xfId="13766"/>
    <cellStyle name="Normal 3 2 2 2 5 2 6" xfId="13767"/>
    <cellStyle name="Normal 3 2 2 2 5 2 6 2" xfId="13768"/>
    <cellStyle name="Normal 3 2 2 2 5 2 7" xfId="13769"/>
    <cellStyle name="Normal 3 2 2 2 5 2 8" xfId="29192"/>
    <cellStyle name="Normal 3 2 2 2 5 3" xfId="13770"/>
    <cellStyle name="Normal 3 2 2 2 5 3 2" xfId="13771"/>
    <cellStyle name="Normal 3 2 2 2 5 3 2 2" xfId="13772"/>
    <cellStyle name="Normal 3 2 2 2 5 3 2 2 2" xfId="13773"/>
    <cellStyle name="Normal 3 2 2 2 5 3 2 2 2 2" xfId="13774"/>
    <cellStyle name="Normal 3 2 2 2 5 3 2 2 3" xfId="13775"/>
    <cellStyle name="Normal 3 2 2 2 5 3 2 3" xfId="13776"/>
    <cellStyle name="Normal 3 2 2 2 5 3 2 3 2" xfId="13777"/>
    <cellStyle name="Normal 3 2 2 2 5 3 2 4" xfId="13778"/>
    <cellStyle name="Normal 3 2 2 2 5 3 3" xfId="13779"/>
    <cellStyle name="Normal 3 2 2 2 5 3 3 2" xfId="13780"/>
    <cellStyle name="Normal 3 2 2 2 5 3 3 2 2" xfId="13781"/>
    <cellStyle name="Normal 3 2 2 2 5 3 3 3" xfId="13782"/>
    <cellStyle name="Normal 3 2 2 2 5 3 4" xfId="13783"/>
    <cellStyle name="Normal 3 2 2 2 5 3 4 2" xfId="13784"/>
    <cellStyle name="Normal 3 2 2 2 5 3 5" xfId="13785"/>
    <cellStyle name="Normal 3 2 2 2 5 4" xfId="13786"/>
    <cellStyle name="Normal 3 2 2 2 5 4 2" xfId="13787"/>
    <cellStyle name="Normal 3 2 2 2 5 4 2 2" xfId="13788"/>
    <cellStyle name="Normal 3 2 2 2 5 4 2 2 2" xfId="13789"/>
    <cellStyle name="Normal 3 2 2 2 5 4 2 2 2 2" xfId="13790"/>
    <cellStyle name="Normal 3 2 2 2 5 4 2 2 3" xfId="13791"/>
    <cellStyle name="Normal 3 2 2 2 5 4 2 3" xfId="13792"/>
    <cellStyle name="Normal 3 2 2 2 5 4 2 3 2" xfId="13793"/>
    <cellStyle name="Normal 3 2 2 2 5 4 2 4" xfId="13794"/>
    <cellStyle name="Normal 3 2 2 2 5 4 3" xfId="13795"/>
    <cellStyle name="Normal 3 2 2 2 5 4 3 2" xfId="13796"/>
    <cellStyle name="Normal 3 2 2 2 5 4 3 2 2" xfId="13797"/>
    <cellStyle name="Normal 3 2 2 2 5 4 3 3" xfId="13798"/>
    <cellStyle name="Normal 3 2 2 2 5 4 4" xfId="13799"/>
    <cellStyle name="Normal 3 2 2 2 5 4 4 2" xfId="13800"/>
    <cellStyle name="Normal 3 2 2 2 5 4 5" xfId="13801"/>
    <cellStyle name="Normal 3 2 2 2 5 5" xfId="13802"/>
    <cellStyle name="Normal 3 2 2 2 5 5 2" xfId="13803"/>
    <cellStyle name="Normal 3 2 2 2 5 5 2 2" xfId="13804"/>
    <cellStyle name="Normal 3 2 2 2 5 5 2 2 2" xfId="13805"/>
    <cellStyle name="Normal 3 2 2 2 5 5 2 2 2 2" xfId="13806"/>
    <cellStyle name="Normal 3 2 2 2 5 5 2 2 3" xfId="13807"/>
    <cellStyle name="Normal 3 2 2 2 5 5 2 3" xfId="13808"/>
    <cellStyle name="Normal 3 2 2 2 5 5 2 3 2" xfId="13809"/>
    <cellStyle name="Normal 3 2 2 2 5 5 2 4" xfId="13810"/>
    <cellStyle name="Normal 3 2 2 2 5 5 3" xfId="13811"/>
    <cellStyle name="Normal 3 2 2 2 5 5 3 2" xfId="13812"/>
    <cellStyle name="Normal 3 2 2 2 5 5 3 2 2" xfId="13813"/>
    <cellStyle name="Normal 3 2 2 2 5 5 3 3" xfId="13814"/>
    <cellStyle name="Normal 3 2 2 2 5 5 4" xfId="13815"/>
    <cellStyle name="Normal 3 2 2 2 5 5 4 2" xfId="13816"/>
    <cellStyle name="Normal 3 2 2 2 5 5 5" xfId="13817"/>
    <cellStyle name="Normal 3 2 2 2 5 6" xfId="13818"/>
    <cellStyle name="Normal 3 2 2 2 5 6 2" xfId="13819"/>
    <cellStyle name="Normal 3 2 2 2 5 6 2 2" xfId="13820"/>
    <cellStyle name="Normal 3 2 2 2 5 6 2 2 2" xfId="13821"/>
    <cellStyle name="Normal 3 2 2 2 5 6 2 3" xfId="13822"/>
    <cellStyle name="Normal 3 2 2 2 5 6 3" xfId="13823"/>
    <cellStyle name="Normal 3 2 2 2 5 6 3 2" xfId="13824"/>
    <cellStyle name="Normal 3 2 2 2 5 6 4" xfId="13825"/>
    <cellStyle name="Normal 3 2 2 2 5 7" xfId="13826"/>
    <cellStyle name="Normal 3 2 2 2 5 7 2" xfId="13827"/>
    <cellStyle name="Normal 3 2 2 2 5 7 2 2" xfId="13828"/>
    <cellStyle name="Normal 3 2 2 2 5 7 3" xfId="13829"/>
    <cellStyle name="Normal 3 2 2 2 5 8" xfId="13830"/>
    <cellStyle name="Normal 3 2 2 2 5 8 2" xfId="13831"/>
    <cellStyle name="Normal 3 2 2 2 5 9" xfId="13832"/>
    <cellStyle name="Normal 3 2 2 2 5 9 2" xfId="13833"/>
    <cellStyle name="Normal 3 2 2 2 6" xfId="13834"/>
    <cellStyle name="Normal 3 2 2 2 6 2" xfId="13835"/>
    <cellStyle name="Normal 3 2 2 2 6 2 2" xfId="13836"/>
    <cellStyle name="Normal 3 2 2 2 6 2 2 2" xfId="13837"/>
    <cellStyle name="Normal 3 2 2 2 6 2 2 2 2" xfId="13838"/>
    <cellStyle name="Normal 3 2 2 2 6 2 2 2 2 2" xfId="13839"/>
    <cellStyle name="Normal 3 2 2 2 6 2 2 2 3" xfId="13840"/>
    <cellStyle name="Normal 3 2 2 2 6 2 2 3" xfId="13841"/>
    <cellStyle name="Normal 3 2 2 2 6 2 2 3 2" xfId="13842"/>
    <cellStyle name="Normal 3 2 2 2 6 2 2 4" xfId="13843"/>
    <cellStyle name="Normal 3 2 2 2 6 2 3" xfId="13844"/>
    <cellStyle name="Normal 3 2 2 2 6 2 3 2" xfId="13845"/>
    <cellStyle name="Normal 3 2 2 2 6 2 3 2 2" xfId="13846"/>
    <cellStyle name="Normal 3 2 2 2 6 2 3 3" xfId="13847"/>
    <cellStyle name="Normal 3 2 2 2 6 2 4" xfId="13848"/>
    <cellStyle name="Normal 3 2 2 2 6 2 4 2" xfId="13849"/>
    <cellStyle name="Normal 3 2 2 2 6 2 5" xfId="13850"/>
    <cellStyle name="Normal 3 2 2 2 6 3" xfId="13851"/>
    <cellStyle name="Normal 3 2 2 2 6 3 2" xfId="13852"/>
    <cellStyle name="Normal 3 2 2 2 6 3 2 2" xfId="13853"/>
    <cellStyle name="Normal 3 2 2 2 6 3 2 2 2" xfId="13854"/>
    <cellStyle name="Normal 3 2 2 2 6 3 2 2 2 2" xfId="13855"/>
    <cellStyle name="Normal 3 2 2 2 6 3 2 2 3" xfId="13856"/>
    <cellStyle name="Normal 3 2 2 2 6 3 2 3" xfId="13857"/>
    <cellStyle name="Normal 3 2 2 2 6 3 2 3 2" xfId="13858"/>
    <cellStyle name="Normal 3 2 2 2 6 3 2 4" xfId="13859"/>
    <cellStyle name="Normal 3 2 2 2 6 3 3" xfId="13860"/>
    <cellStyle name="Normal 3 2 2 2 6 3 3 2" xfId="13861"/>
    <cellStyle name="Normal 3 2 2 2 6 3 3 2 2" xfId="13862"/>
    <cellStyle name="Normal 3 2 2 2 6 3 3 3" xfId="13863"/>
    <cellStyle name="Normal 3 2 2 2 6 3 4" xfId="13864"/>
    <cellStyle name="Normal 3 2 2 2 6 3 4 2" xfId="13865"/>
    <cellStyle name="Normal 3 2 2 2 6 3 5" xfId="13866"/>
    <cellStyle name="Normal 3 2 2 2 6 4" xfId="13867"/>
    <cellStyle name="Normal 3 2 2 2 6 4 2" xfId="13868"/>
    <cellStyle name="Normal 3 2 2 2 6 4 2 2" xfId="13869"/>
    <cellStyle name="Normal 3 2 2 2 6 4 2 2 2" xfId="13870"/>
    <cellStyle name="Normal 3 2 2 2 6 4 2 3" xfId="13871"/>
    <cellStyle name="Normal 3 2 2 2 6 4 3" xfId="13872"/>
    <cellStyle name="Normal 3 2 2 2 6 4 3 2" xfId="13873"/>
    <cellStyle name="Normal 3 2 2 2 6 4 4" xfId="13874"/>
    <cellStyle name="Normal 3 2 2 2 6 5" xfId="13875"/>
    <cellStyle name="Normal 3 2 2 2 6 5 2" xfId="13876"/>
    <cellStyle name="Normal 3 2 2 2 6 5 2 2" xfId="13877"/>
    <cellStyle name="Normal 3 2 2 2 6 5 3" xfId="13878"/>
    <cellStyle name="Normal 3 2 2 2 6 6" xfId="13879"/>
    <cellStyle name="Normal 3 2 2 2 6 6 2" xfId="13880"/>
    <cellStyle name="Normal 3 2 2 2 6 7" xfId="13881"/>
    <cellStyle name="Normal 3 2 2 2 6 8" xfId="29193"/>
    <cellStyle name="Normal 3 2 2 2 7" xfId="13882"/>
    <cellStyle name="Normal 3 2 2 2 7 2" xfId="13883"/>
    <cellStyle name="Normal 3 2 2 2 7 2 2" xfId="13884"/>
    <cellStyle name="Normal 3 2 2 2 7 2 2 2" xfId="13885"/>
    <cellStyle name="Normal 3 2 2 2 7 2 2 2 2" xfId="13886"/>
    <cellStyle name="Normal 3 2 2 2 7 2 2 3" xfId="13887"/>
    <cellStyle name="Normal 3 2 2 2 7 2 3" xfId="13888"/>
    <cellStyle name="Normal 3 2 2 2 7 2 3 2" xfId="13889"/>
    <cellStyle name="Normal 3 2 2 2 7 2 4" xfId="13890"/>
    <cellStyle name="Normal 3 2 2 2 7 3" xfId="13891"/>
    <cellStyle name="Normal 3 2 2 2 7 3 2" xfId="13892"/>
    <cellStyle name="Normal 3 2 2 2 7 3 2 2" xfId="13893"/>
    <cellStyle name="Normal 3 2 2 2 7 3 3" xfId="13894"/>
    <cellStyle name="Normal 3 2 2 2 7 4" xfId="13895"/>
    <cellStyle name="Normal 3 2 2 2 7 4 2" xfId="13896"/>
    <cellStyle name="Normal 3 2 2 2 7 5" xfId="13897"/>
    <cellStyle name="Normal 3 2 2 2 8" xfId="13898"/>
    <cellStyle name="Normal 3 2 2 2 8 2" xfId="13899"/>
    <cellStyle name="Normal 3 2 2 2 8 2 2" xfId="13900"/>
    <cellStyle name="Normal 3 2 2 2 8 2 2 2" xfId="13901"/>
    <cellStyle name="Normal 3 2 2 2 8 2 2 2 2" xfId="13902"/>
    <cellStyle name="Normal 3 2 2 2 8 2 2 3" xfId="13903"/>
    <cellStyle name="Normal 3 2 2 2 8 2 3" xfId="13904"/>
    <cellStyle name="Normal 3 2 2 2 8 2 3 2" xfId="13905"/>
    <cellStyle name="Normal 3 2 2 2 8 2 4" xfId="13906"/>
    <cellStyle name="Normal 3 2 2 2 8 3" xfId="13907"/>
    <cellStyle name="Normal 3 2 2 2 8 3 2" xfId="13908"/>
    <cellStyle name="Normal 3 2 2 2 8 3 2 2" xfId="13909"/>
    <cellStyle name="Normal 3 2 2 2 8 3 3" xfId="13910"/>
    <cellStyle name="Normal 3 2 2 2 8 4" xfId="13911"/>
    <cellStyle name="Normal 3 2 2 2 8 4 2" xfId="13912"/>
    <cellStyle name="Normal 3 2 2 2 8 5" xfId="13913"/>
    <cellStyle name="Normal 3 2 2 2 9" xfId="13914"/>
    <cellStyle name="Normal 3 2 2 2 9 2" xfId="13915"/>
    <cellStyle name="Normal 3 2 2 2 9 2 2" xfId="13916"/>
    <cellStyle name="Normal 3 2 2 2 9 2 2 2" xfId="13917"/>
    <cellStyle name="Normal 3 2 2 2 9 2 2 2 2" xfId="13918"/>
    <cellStyle name="Normal 3 2 2 2 9 2 2 3" xfId="13919"/>
    <cellStyle name="Normal 3 2 2 2 9 2 3" xfId="13920"/>
    <cellStyle name="Normal 3 2 2 2 9 2 3 2" xfId="13921"/>
    <cellStyle name="Normal 3 2 2 2 9 2 4" xfId="13922"/>
    <cellStyle name="Normal 3 2 2 2 9 3" xfId="13923"/>
    <cellStyle name="Normal 3 2 2 2 9 3 2" xfId="13924"/>
    <cellStyle name="Normal 3 2 2 2 9 3 2 2" xfId="13925"/>
    <cellStyle name="Normal 3 2 2 2 9 3 3" xfId="13926"/>
    <cellStyle name="Normal 3 2 2 2 9 4" xfId="13927"/>
    <cellStyle name="Normal 3 2 2 2 9 4 2" xfId="13928"/>
    <cellStyle name="Normal 3 2 2 2 9 5" xfId="13929"/>
    <cellStyle name="Normal 3 2 2 3" xfId="13930"/>
    <cellStyle name="Normal 3 2 2 3 10" xfId="13931"/>
    <cellStyle name="Normal 3 2 2 3 10 2" xfId="13932"/>
    <cellStyle name="Normal 3 2 2 3 11" xfId="13933"/>
    <cellStyle name="Normal 3 2 2 3 11 2" xfId="13934"/>
    <cellStyle name="Normal 3 2 2 3 12" xfId="13935"/>
    <cellStyle name="Normal 3 2 2 3 13" xfId="29194"/>
    <cellStyle name="Normal 3 2 2 3 2" xfId="13936"/>
    <cellStyle name="Normal 3 2 2 3 2 10" xfId="13937"/>
    <cellStyle name="Normal 3 2 2 3 2 11" xfId="29195"/>
    <cellStyle name="Normal 3 2 2 3 2 2" xfId="13938"/>
    <cellStyle name="Normal 3 2 2 3 2 2 2" xfId="13939"/>
    <cellStyle name="Normal 3 2 2 3 2 2 2 2" xfId="13940"/>
    <cellStyle name="Normal 3 2 2 3 2 2 2 2 2" xfId="13941"/>
    <cellStyle name="Normal 3 2 2 3 2 2 2 2 2 2" xfId="13942"/>
    <cellStyle name="Normal 3 2 2 3 2 2 2 2 2 2 2" xfId="13943"/>
    <cellStyle name="Normal 3 2 2 3 2 2 2 2 2 3" xfId="13944"/>
    <cellStyle name="Normal 3 2 2 3 2 2 2 2 3" xfId="13945"/>
    <cellStyle name="Normal 3 2 2 3 2 2 2 2 3 2" xfId="13946"/>
    <cellStyle name="Normal 3 2 2 3 2 2 2 2 4" xfId="13947"/>
    <cellStyle name="Normal 3 2 2 3 2 2 2 3" xfId="13948"/>
    <cellStyle name="Normal 3 2 2 3 2 2 2 3 2" xfId="13949"/>
    <cellStyle name="Normal 3 2 2 3 2 2 2 3 2 2" xfId="13950"/>
    <cellStyle name="Normal 3 2 2 3 2 2 2 3 3" xfId="13951"/>
    <cellStyle name="Normal 3 2 2 3 2 2 2 4" xfId="13952"/>
    <cellStyle name="Normal 3 2 2 3 2 2 2 4 2" xfId="13953"/>
    <cellStyle name="Normal 3 2 2 3 2 2 2 5" xfId="13954"/>
    <cellStyle name="Normal 3 2 2 3 2 2 3" xfId="13955"/>
    <cellStyle name="Normal 3 2 2 3 2 2 3 2" xfId="13956"/>
    <cellStyle name="Normal 3 2 2 3 2 2 3 2 2" xfId="13957"/>
    <cellStyle name="Normal 3 2 2 3 2 2 3 2 2 2" xfId="13958"/>
    <cellStyle name="Normal 3 2 2 3 2 2 3 2 2 2 2" xfId="13959"/>
    <cellStyle name="Normal 3 2 2 3 2 2 3 2 2 3" xfId="13960"/>
    <cellStyle name="Normal 3 2 2 3 2 2 3 2 3" xfId="13961"/>
    <cellStyle name="Normal 3 2 2 3 2 2 3 2 3 2" xfId="13962"/>
    <cellStyle name="Normal 3 2 2 3 2 2 3 2 4" xfId="13963"/>
    <cellStyle name="Normal 3 2 2 3 2 2 3 3" xfId="13964"/>
    <cellStyle name="Normal 3 2 2 3 2 2 3 3 2" xfId="13965"/>
    <cellStyle name="Normal 3 2 2 3 2 2 3 3 2 2" xfId="13966"/>
    <cellStyle name="Normal 3 2 2 3 2 2 3 3 3" xfId="13967"/>
    <cellStyle name="Normal 3 2 2 3 2 2 3 4" xfId="13968"/>
    <cellStyle name="Normal 3 2 2 3 2 2 3 4 2" xfId="13969"/>
    <cellStyle name="Normal 3 2 2 3 2 2 3 5" xfId="13970"/>
    <cellStyle name="Normal 3 2 2 3 2 2 4" xfId="13971"/>
    <cellStyle name="Normal 3 2 2 3 2 2 4 2" xfId="13972"/>
    <cellStyle name="Normal 3 2 2 3 2 2 4 2 2" xfId="13973"/>
    <cellStyle name="Normal 3 2 2 3 2 2 4 2 2 2" xfId="13974"/>
    <cellStyle name="Normal 3 2 2 3 2 2 4 2 3" xfId="13975"/>
    <cellStyle name="Normal 3 2 2 3 2 2 4 3" xfId="13976"/>
    <cellStyle name="Normal 3 2 2 3 2 2 4 3 2" xfId="13977"/>
    <cellStyle name="Normal 3 2 2 3 2 2 4 4" xfId="13978"/>
    <cellStyle name="Normal 3 2 2 3 2 2 5" xfId="13979"/>
    <cellStyle name="Normal 3 2 2 3 2 2 5 2" xfId="13980"/>
    <cellStyle name="Normal 3 2 2 3 2 2 5 2 2" xfId="13981"/>
    <cellStyle name="Normal 3 2 2 3 2 2 5 3" xfId="13982"/>
    <cellStyle name="Normal 3 2 2 3 2 2 6" xfId="13983"/>
    <cellStyle name="Normal 3 2 2 3 2 2 6 2" xfId="13984"/>
    <cellStyle name="Normal 3 2 2 3 2 2 7" xfId="13985"/>
    <cellStyle name="Normal 3 2 2 3 2 2 8" xfId="29196"/>
    <cellStyle name="Normal 3 2 2 3 2 3" xfId="13986"/>
    <cellStyle name="Normal 3 2 2 3 2 3 2" xfId="13987"/>
    <cellStyle name="Normal 3 2 2 3 2 3 2 2" xfId="13988"/>
    <cellStyle name="Normal 3 2 2 3 2 3 2 2 2" xfId="13989"/>
    <cellStyle name="Normal 3 2 2 3 2 3 2 2 2 2" xfId="13990"/>
    <cellStyle name="Normal 3 2 2 3 2 3 2 2 3" xfId="13991"/>
    <cellStyle name="Normal 3 2 2 3 2 3 2 3" xfId="13992"/>
    <cellStyle name="Normal 3 2 2 3 2 3 2 3 2" xfId="13993"/>
    <cellStyle name="Normal 3 2 2 3 2 3 2 4" xfId="13994"/>
    <cellStyle name="Normal 3 2 2 3 2 3 3" xfId="13995"/>
    <cellStyle name="Normal 3 2 2 3 2 3 3 2" xfId="13996"/>
    <cellStyle name="Normal 3 2 2 3 2 3 3 2 2" xfId="13997"/>
    <cellStyle name="Normal 3 2 2 3 2 3 3 3" xfId="13998"/>
    <cellStyle name="Normal 3 2 2 3 2 3 4" xfId="13999"/>
    <cellStyle name="Normal 3 2 2 3 2 3 4 2" xfId="14000"/>
    <cellStyle name="Normal 3 2 2 3 2 3 5" xfId="14001"/>
    <cellStyle name="Normal 3 2 2 3 2 4" xfId="14002"/>
    <cellStyle name="Normal 3 2 2 3 2 4 2" xfId="14003"/>
    <cellStyle name="Normal 3 2 2 3 2 4 2 2" xfId="14004"/>
    <cellStyle name="Normal 3 2 2 3 2 4 2 2 2" xfId="14005"/>
    <cellStyle name="Normal 3 2 2 3 2 4 2 2 2 2" xfId="14006"/>
    <cellStyle name="Normal 3 2 2 3 2 4 2 2 3" xfId="14007"/>
    <cellStyle name="Normal 3 2 2 3 2 4 2 3" xfId="14008"/>
    <cellStyle name="Normal 3 2 2 3 2 4 2 3 2" xfId="14009"/>
    <cellStyle name="Normal 3 2 2 3 2 4 2 4" xfId="14010"/>
    <cellStyle name="Normal 3 2 2 3 2 4 3" xfId="14011"/>
    <cellStyle name="Normal 3 2 2 3 2 4 3 2" xfId="14012"/>
    <cellStyle name="Normal 3 2 2 3 2 4 3 2 2" xfId="14013"/>
    <cellStyle name="Normal 3 2 2 3 2 4 3 3" xfId="14014"/>
    <cellStyle name="Normal 3 2 2 3 2 4 4" xfId="14015"/>
    <cellStyle name="Normal 3 2 2 3 2 4 4 2" xfId="14016"/>
    <cellStyle name="Normal 3 2 2 3 2 4 5" xfId="14017"/>
    <cellStyle name="Normal 3 2 2 3 2 5" xfId="14018"/>
    <cellStyle name="Normal 3 2 2 3 2 5 2" xfId="14019"/>
    <cellStyle name="Normal 3 2 2 3 2 5 2 2" xfId="14020"/>
    <cellStyle name="Normal 3 2 2 3 2 5 2 2 2" xfId="14021"/>
    <cellStyle name="Normal 3 2 2 3 2 5 2 2 2 2" xfId="14022"/>
    <cellStyle name="Normal 3 2 2 3 2 5 2 2 3" xfId="14023"/>
    <cellStyle name="Normal 3 2 2 3 2 5 2 3" xfId="14024"/>
    <cellStyle name="Normal 3 2 2 3 2 5 2 3 2" xfId="14025"/>
    <cellStyle name="Normal 3 2 2 3 2 5 2 4" xfId="14026"/>
    <cellStyle name="Normal 3 2 2 3 2 5 3" xfId="14027"/>
    <cellStyle name="Normal 3 2 2 3 2 5 3 2" xfId="14028"/>
    <cellStyle name="Normal 3 2 2 3 2 5 3 2 2" xfId="14029"/>
    <cellStyle name="Normal 3 2 2 3 2 5 3 3" xfId="14030"/>
    <cellStyle name="Normal 3 2 2 3 2 5 4" xfId="14031"/>
    <cellStyle name="Normal 3 2 2 3 2 5 4 2" xfId="14032"/>
    <cellStyle name="Normal 3 2 2 3 2 5 5" xfId="14033"/>
    <cellStyle name="Normal 3 2 2 3 2 6" xfId="14034"/>
    <cellStyle name="Normal 3 2 2 3 2 6 2" xfId="14035"/>
    <cellStyle name="Normal 3 2 2 3 2 6 2 2" xfId="14036"/>
    <cellStyle name="Normal 3 2 2 3 2 6 2 2 2" xfId="14037"/>
    <cellStyle name="Normal 3 2 2 3 2 6 2 3" xfId="14038"/>
    <cellStyle name="Normal 3 2 2 3 2 6 3" xfId="14039"/>
    <cellStyle name="Normal 3 2 2 3 2 6 3 2" xfId="14040"/>
    <cellStyle name="Normal 3 2 2 3 2 6 4" xfId="14041"/>
    <cellStyle name="Normal 3 2 2 3 2 7" xfId="14042"/>
    <cellStyle name="Normal 3 2 2 3 2 7 2" xfId="14043"/>
    <cellStyle name="Normal 3 2 2 3 2 7 2 2" xfId="14044"/>
    <cellStyle name="Normal 3 2 2 3 2 7 3" xfId="14045"/>
    <cellStyle name="Normal 3 2 2 3 2 8" xfId="14046"/>
    <cellStyle name="Normal 3 2 2 3 2 8 2" xfId="14047"/>
    <cellStyle name="Normal 3 2 2 3 2 9" xfId="14048"/>
    <cellStyle name="Normal 3 2 2 3 2 9 2" xfId="14049"/>
    <cellStyle name="Normal 3 2 2 3 3" xfId="14050"/>
    <cellStyle name="Normal 3 2 2 3 3 10" xfId="14051"/>
    <cellStyle name="Normal 3 2 2 3 3 11" xfId="29197"/>
    <cellStyle name="Normal 3 2 2 3 3 2" xfId="14052"/>
    <cellStyle name="Normal 3 2 2 3 3 2 2" xfId="14053"/>
    <cellStyle name="Normal 3 2 2 3 3 2 2 2" xfId="14054"/>
    <cellStyle name="Normal 3 2 2 3 3 2 2 2 2" xfId="14055"/>
    <cellStyle name="Normal 3 2 2 3 3 2 2 2 2 2" xfId="14056"/>
    <cellStyle name="Normal 3 2 2 3 3 2 2 2 2 2 2" xfId="14057"/>
    <cellStyle name="Normal 3 2 2 3 3 2 2 2 2 3" xfId="14058"/>
    <cellStyle name="Normal 3 2 2 3 3 2 2 2 3" xfId="14059"/>
    <cellStyle name="Normal 3 2 2 3 3 2 2 2 3 2" xfId="14060"/>
    <cellStyle name="Normal 3 2 2 3 3 2 2 2 4" xfId="14061"/>
    <cellStyle name="Normal 3 2 2 3 3 2 2 3" xfId="14062"/>
    <cellStyle name="Normal 3 2 2 3 3 2 2 3 2" xfId="14063"/>
    <cellStyle name="Normal 3 2 2 3 3 2 2 3 2 2" xfId="14064"/>
    <cellStyle name="Normal 3 2 2 3 3 2 2 3 3" xfId="14065"/>
    <cellStyle name="Normal 3 2 2 3 3 2 2 4" xfId="14066"/>
    <cellStyle name="Normal 3 2 2 3 3 2 2 4 2" xfId="14067"/>
    <cellStyle name="Normal 3 2 2 3 3 2 2 5" xfId="14068"/>
    <cellStyle name="Normal 3 2 2 3 3 2 3" xfId="14069"/>
    <cellStyle name="Normal 3 2 2 3 3 2 3 2" xfId="14070"/>
    <cellStyle name="Normal 3 2 2 3 3 2 3 2 2" xfId="14071"/>
    <cellStyle name="Normal 3 2 2 3 3 2 3 2 2 2" xfId="14072"/>
    <cellStyle name="Normal 3 2 2 3 3 2 3 2 2 2 2" xfId="14073"/>
    <cellStyle name="Normal 3 2 2 3 3 2 3 2 2 3" xfId="14074"/>
    <cellStyle name="Normal 3 2 2 3 3 2 3 2 3" xfId="14075"/>
    <cellStyle name="Normal 3 2 2 3 3 2 3 2 3 2" xfId="14076"/>
    <cellStyle name="Normal 3 2 2 3 3 2 3 2 4" xfId="14077"/>
    <cellStyle name="Normal 3 2 2 3 3 2 3 3" xfId="14078"/>
    <cellStyle name="Normal 3 2 2 3 3 2 3 3 2" xfId="14079"/>
    <cellStyle name="Normal 3 2 2 3 3 2 3 3 2 2" xfId="14080"/>
    <cellStyle name="Normal 3 2 2 3 3 2 3 3 3" xfId="14081"/>
    <cellStyle name="Normal 3 2 2 3 3 2 3 4" xfId="14082"/>
    <cellStyle name="Normal 3 2 2 3 3 2 3 4 2" xfId="14083"/>
    <cellStyle name="Normal 3 2 2 3 3 2 3 5" xfId="14084"/>
    <cellStyle name="Normal 3 2 2 3 3 2 4" xfId="14085"/>
    <cellStyle name="Normal 3 2 2 3 3 2 4 2" xfId="14086"/>
    <cellStyle name="Normal 3 2 2 3 3 2 4 2 2" xfId="14087"/>
    <cellStyle name="Normal 3 2 2 3 3 2 4 2 2 2" xfId="14088"/>
    <cellStyle name="Normal 3 2 2 3 3 2 4 2 3" xfId="14089"/>
    <cellStyle name="Normal 3 2 2 3 3 2 4 3" xfId="14090"/>
    <cellStyle name="Normal 3 2 2 3 3 2 4 3 2" xfId="14091"/>
    <cellStyle name="Normal 3 2 2 3 3 2 4 4" xfId="14092"/>
    <cellStyle name="Normal 3 2 2 3 3 2 5" xfId="14093"/>
    <cellStyle name="Normal 3 2 2 3 3 2 5 2" xfId="14094"/>
    <cellStyle name="Normal 3 2 2 3 3 2 5 2 2" xfId="14095"/>
    <cellStyle name="Normal 3 2 2 3 3 2 5 3" xfId="14096"/>
    <cellStyle name="Normal 3 2 2 3 3 2 6" xfId="14097"/>
    <cellStyle name="Normal 3 2 2 3 3 2 6 2" xfId="14098"/>
    <cellStyle name="Normal 3 2 2 3 3 2 7" xfId="14099"/>
    <cellStyle name="Normal 3 2 2 3 3 2 8" xfId="29198"/>
    <cellStyle name="Normal 3 2 2 3 3 3" xfId="14100"/>
    <cellStyle name="Normal 3 2 2 3 3 3 2" xfId="14101"/>
    <cellStyle name="Normal 3 2 2 3 3 3 2 2" xfId="14102"/>
    <cellStyle name="Normal 3 2 2 3 3 3 2 2 2" xfId="14103"/>
    <cellStyle name="Normal 3 2 2 3 3 3 2 2 2 2" xfId="14104"/>
    <cellStyle name="Normal 3 2 2 3 3 3 2 2 3" xfId="14105"/>
    <cellStyle name="Normal 3 2 2 3 3 3 2 3" xfId="14106"/>
    <cellStyle name="Normal 3 2 2 3 3 3 2 3 2" xfId="14107"/>
    <cellStyle name="Normal 3 2 2 3 3 3 2 4" xfId="14108"/>
    <cellStyle name="Normal 3 2 2 3 3 3 3" xfId="14109"/>
    <cellStyle name="Normal 3 2 2 3 3 3 3 2" xfId="14110"/>
    <cellStyle name="Normal 3 2 2 3 3 3 3 2 2" xfId="14111"/>
    <cellStyle name="Normal 3 2 2 3 3 3 3 3" xfId="14112"/>
    <cellStyle name="Normal 3 2 2 3 3 3 4" xfId="14113"/>
    <cellStyle name="Normal 3 2 2 3 3 3 4 2" xfId="14114"/>
    <cellStyle name="Normal 3 2 2 3 3 3 5" xfId="14115"/>
    <cellStyle name="Normal 3 2 2 3 3 4" xfId="14116"/>
    <cellStyle name="Normal 3 2 2 3 3 4 2" xfId="14117"/>
    <cellStyle name="Normal 3 2 2 3 3 4 2 2" xfId="14118"/>
    <cellStyle name="Normal 3 2 2 3 3 4 2 2 2" xfId="14119"/>
    <cellStyle name="Normal 3 2 2 3 3 4 2 2 2 2" xfId="14120"/>
    <cellStyle name="Normal 3 2 2 3 3 4 2 2 3" xfId="14121"/>
    <cellStyle name="Normal 3 2 2 3 3 4 2 3" xfId="14122"/>
    <cellStyle name="Normal 3 2 2 3 3 4 2 3 2" xfId="14123"/>
    <cellStyle name="Normal 3 2 2 3 3 4 2 4" xfId="14124"/>
    <cellStyle name="Normal 3 2 2 3 3 4 3" xfId="14125"/>
    <cellStyle name="Normal 3 2 2 3 3 4 3 2" xfId="14126"/>
    <cellStyle name="Normal 3 2 2 3 3 4 3 2 2" xfId="14127"/>
    <cellStyle name="Normal 3 2 2 3 3 4 3 3" xfId="14128"/>
    <cellStyle name="Normal 3 2 2 3 3 4 4" xfId="14129"/>
    <cellStyle name="Normal 3 2 2 3 3 4 4 2" xfId="14130"/>
    <cellStyle name="Normal 3 2 2 3 3 4 5" xfId="14131"/>
    <cellStyle name="Normal 3 2 2 3 3 5" xfId="14132"/>
    <cellStyle name="Normal 3 2 2 3 3 5 2" xfId="14133"/>
    <cellStyle name="Normal 3 2 2 3 3 5 2 2" xfId="14134"/>
    <cellStyle name="Normal 3 2 2 3 3 5 2 2 2" xfId="14135"/>
    <cellStyle name="Normal 3 2 2 3 3 5 2 2 2 2" xfId="14136"/>
    <cellStyle name="Normal 3 2 2 3 3 5 2 2 3" xfId="14137"/>
    <cellStyle name="Normal 3 2 2 3 3 5 2 3" xfId="14138"/>
    <cellStyle name="Normal 3 2 2 3 3 5 2 3 2" xfId="14139"/>
    <cellStyle name="Normal 3 2 2 3 3 5 2 4" xfId="14140"/>
    <cellStyle name="Normal 3 2 2 3 3 5 3" xfId="14141"/>
    <cellStyle name="Normal 3 2 2 3 3 5 3 2" xfId="14142"/>
    <cellStyle name="Normal 3 2 2 3 3 5 3 2 2" xfId="14143"/>
    <cellStyle name="Normal 3 2 2 3 3 5 3 3" xfId="14144"/>
    <cellStyle name="Normal 3 2 2 3 3 5 4" xfId="14145"/>
    <cellStyle name="Normal 3 2 2 3 3 5 4 2" xfId="14146"/>
    <cellStyle name="Normal 3 2 2 3 3 5 5" xfId="14147"/>
    <cellStyle name="Normal 3 2 2 3 3 6" xfId="14148"/>
    <cellStyle name="Normal 3 2 2 3 3 6 2" xfId="14149"/>
    <cellStyle name="Normal 3 2 2 3 3 6 2 2" xfId="14150"/>
    <cellStyle name="Normal 3 2 2 3 3 6 2 2 2" xfId="14151"/>
    <cellStyle name="Normal 3 2 2 3 3 6 2 3" xfId="14152"/>
    <cellStyle name="Normal 3 2 2 3 3 6 3" xfId="14153"/>
    <cellStyle name="Normal 3 2 2 3 3 6 3 2" xfId="14154"/>
    <cellStyle name="Normal 3 2 2 3 3 6 4" xfId="14155"/>
    <cellStyle name="Normal 3 2 2 3 3 7" xfId="14156"/>
    <cellStyle name="Normal 3 2 2 3 3 7 2" xfId="14157"/>
    <cellStyle name="Normal 3 2 2 3 3 7 2 2" xfId="14158"/>
    <cellStyle name="Normal 3 2 2 3 3 7 3" xfId="14159"/>
    <cellStyle name="Normal 3 2 2 3 3 8" xfId="14160"/>
    <cellStyle name="Normal 3 2 2 3 3 8 2" xfId="14161"/>
    <cellStyle name="Normal 3 2 2 3 3 9" xfId="14162"/>
    <cellStyle name="Normal 3 2 2 3 3 9 2" xfId="14163"/>
    <cellStyle name="Normal 3 2 2 3 4" xfId="14164"/>
    <cellStyle name="Normal 3 2 2 3 4 2" xfId="14165"/>
    <cellStyle name="Normal 3 2 2 3 4 2 2" xfId="14166"/>
    <cellStyle name="Normal 3 2 2 3 4 2 2 2" xfId="14167"/>
    <cellStyle name="Normal 3 2 2 3 4 2 2 2 2" xfId="14168"/>
    <cellStyle name="Normal 3 2 2 3 4 2 2 2 2 2" xfId="14169"/>
    <cellStyle name="Normal 3 2 2 3 4 2 2 2 3" xfId="14170"/>
    <cellStyle name="Normal 3 2 2 3 4 2 2 3" xfId="14171"/>
    <cellStyle name="Normal 3 2 2 3 4 2 2 3 2" xfId="14172"/>
    <cellStyle name="Normal 3 2 2 3 4 2 2 4" xfId="14173"/>
    <cellStyle name="Normal 3 2 2 3 4 2 3" xfId="14174"/>
    <cellStyle name="Normal 3 2 2 3 4 2 3 2" xfId="14175"/>
    <cellStyle name="Normal 3 2 2 3 4 2 3 2 2" xfId="14176"/>
    <cellStyle name="Normal 3 2 2 3 4 2 3 3" xfId="14177"/>
    <cellStyle name="Normal 3 2 2 3 4 2 4" xfId="14178"/>
    <cellStyle name="Normal 3 2 2 3 4 2 4 2" xfId="14179"/>
    <cellStyle name="Normal 3 2 2 3 4 2 5" xfId="14180"/>
    <cellStyle name="Normal 3 2 2 3 4 3" xfId="14181"/>
    <cellStyle name="Normal 3 2 2 3 4 3 2" xfId="14182"/>
    <cellStyle name="Normal 3 2 2 3 4 3 2 2" xfId="14183"/>
    <cellStyle name="Normal 3 2 2 3 4 3 2 2 2" xfId="14184"/>
    <cellStyle name="Normal 3 2 2 3 4 3 2 2 2 2" xfId="14185"/>
    <cellStyle name="Normal 3 2 2 3 4 3 2 2 3" xfId="14186"/>
    <cellStyle name="Normal 3 2 2 3 4 3 2 3" xfId="14187"/>
    <cellStyle name="Normal 3 2 2 3 4 3 2 3 2" xfId="14188"/>
    <cellStyle name="Normal 3 2 2 3 4 3 2 4" xfId="14189"/>
    <cellStyle name="Normal 3 2 2 3 4 3 3" xfId="14190"/>
    <cellStyle name="Normal 3 2 2 3 4 3 3 2" xfId="14191"/>
    <cellStyle name="Normal 3 2 2 3 4 3 3 2 2" xfId="14192"/>
    <cellStyle name="Normal 3 2 2 3 4 3 3 3" xfId="14193"/>
    <cellStyle name="Normal 3 2 2 3 4 3 4" xfId="14194"/>
    <cellStyle name="Normal 3 2 2 3 4 3 4 2" xfId="14195"/>
    <cellStyle name="Normal 3 2 2 3 4 3 5" xfId="14196"/>
    <cellStyle name="Normal 3 2 2 3 4 4" xfId="14197"/>
    <cellStyle name="Normal 3 2 2 3 4 4 2" xfId="14198"/>
    <cellStyle name="Normal 3 2 2 3 4 4 2 2" xfId="14199"/>
    <cellStyle name="Normal 3 2 2 3 4 4 2 2 2" xfId="14200"/>
    <cellStyle name="Normal 3 2 2 3 4 4 2 3" xfId="14201"/>
    <cellStyle name="Normal 3 2 2 3 4 4 3" xfId="14202"/>
    <cellStyle name="Normal 3 2 2 3 4 4 3 2" xfId="14203"/>
    <cellStyle name="Normal 3 2 2 3 4 4 4" xfId="14204"/>
    <cellStyle name="Normal 3 2 2 3 4 5" xfId="14205"/>
    <cellStyle name="Normal 3 2 2 3 4 5 2" xfId="14206"/>
    <cellStyle name="Normal 3 2 2 3 4 5 2 2" xfId="14207"/>
    <cellStyle name="Normal 3 2 2 3 4 5 3" xfId="14208"/>
    <cellStyle name="Normal 3 2 2 3 4 6" xfId="14209"/>
    <cellStyle name="Normal 3 2 2 3 4 6 2" xfId="14210"/>
    <cellStyle name="Normal 3 2 2 3 4 7" xfId="14211"/>
    <cellStyle name="Normal 3 2 2 3 4 8" xfId="29199"/>
    <cellStyle name="Normal 3 2 2 3 5" xfId="14212"/>
    <cellStyle name="Normal 3 2 2 3 5 2" xfId="14213"/>
    <cellStyle name="Normal 3 2 2 3 5 2 2" xfId="14214"/>
    <cellStyle name="Normal 3 2 2 3 5 2 2 2" xfId="14215"/>
    <cellStyle name="Normal 3 2 2 3 5 2 2 2 2" xfId="14216"/>
    <cellStyle name="Normal 3 2 2 3 5 2 2 3" xfId="14217"/>
    <cellStyle name="Normal 3 2 2 3 5 2 3" xfId="14218"/>
    <cellStyle name="Normal 3 2 2 3 5 2 3 2" xfId="14219"/>
    <cellStyle name="Normal 3 2 2 3 5 2 4" xfId="14220"/>
    <cellStyle name="Normal 3 2 2 3 5 3" xfId="14221"/>
    <cellStyle name="Normal 3 2 2 3 5 3 2" xfId="14222"/>
    <cellStyle name="Normal 3 2 2 3 5 3 2 2" xfId="14223"/>
    <cellStyle name="Normal 3 2 2 3 5 3 3" xfId="14224"/>
    <cellStyle name="Normal 3 2 2 3 5 4" xfId="14225"/>
    <cellStyle name="Normal 3 2 2 3 5 4 2" xfId="14226"/>
    <cellStyle name="Normal 3 2 2 3 5 5" xfId="14227"/>
    <cellStyle name="Normal 3 2 2 3 6" xfId="14228"/>
    <cellStyle name="Normal 3 2 2 3 6 2" xfId="14229"/>
    <cellStyle name="Normal 3 2 2 3 6 2 2" xfId="14230"/>
    <cellStyle name="Normal 3 2 2 3 6 2 2 2" xfId="14231"/>
    <cellStyle name="Normal 3 2 2 3 6 2 2 2 2" xfId="14232"/>
    <cellStyle name="Normal 3 2 2 3 6 2 2 3" xfId="14233"/>
    <cellStyle name="Normal 3 2 2 3 6 2 3" xfId="14234"/>
    <cellStyle name="Normal 3 2 2 3 6 2 3 2" xfId="14235"/>
    <cellStyle name="Normal 3 2 2 3 6 2 4" xfId="14236"/>
    <cellStyle name="Normal 3 2 2 3 6 3" xfId="14237"/>
    <cellStyle name="Normal 3 2 2 3 6 3 2" xfId="14238"/>
    <cellStyle name="Normal 3 2 2 3 6 3 2 2" xfId="14239"/>
    <cellStyle name="Normal 3 2 2 3 6 3 3" xfId="14240"/>
    <cellStyle name="Normal 3 2 2 3 6 4" xfId="14241"/>
    <cellStyle name="Normal 3 2 2 3 6 4 2" xfId="14242"/>
    <cellStyle name="Normal 3 2 2 3 6 5" xfId="14243"/>
    <cellStyle name="Normal 3 2 2 3 7" xfId="14244"/>
    <cellStyle name="Normal 3 2 2 3 7 2" xfId="14245"/>
    <cellStyle name="Normal 3 2 2 3 7 2 2" xfId="14246"/>
    <cellStyle name="Normal 3 2 2 3 7 2 2 2" xfId="14247"/>
    <cellStyle name="Normal 3 2 2 3 7 2 2 2 2" xfId="14248"/>
    <cellStyle name="Normal 3 2 2 3 7 2 2 3" xfId="14249"/>
    <cellStyle name="Normal 3 2 2 3 7 2 3" xfId="14250"/>
    <cellStyle name="Normal 3 2 2 3 7 2 3 2" xfId="14251"/>
    <cellStyle name="Normal 3 2 2 3 7 2 4" xfId="14252"/>
    <cellStyle name="Normal 3 2 2 3 7 3" xfId="14253"/>
    <cellStyle name="Normal 3 2 2 3 7 3 2" xfId="14254"/>
    <cellStyle name="Normal 3 2 2 3 7 3 2 2" xfId="14255"/>
    <cellStyle name="Normal 3 2 2 3 7 3 3" xfId="14256"/>
    <cellStyle name="Normal 3 2 2 3 7 4" xfId="14257"/>
    <cellStyle name="Normal 3 2 2 3 7 4 2" xfId="14258"/>
    <cellStyle name="Normal 3 2 2 3 7 5" xfId="14259"/>
    <cellStyle name="Normal 3 2 2 3 8" xfId="14260"/>
    <cellStyle name="Normal 3 2 2 3 8 2" xfId="14261"/>
    <cellStyle name="Normal 3 2 2 3 8 2 2" xfId="14262"/>
    <cellStyle name="Normal 3 2 2 3 8 2 2 2" xfId="14263"/>
    <cellStyle name="Normal 3 2 2 3 8 2 3" xfId="14264"/>
    <cellStyle name="Normal 3 2 2 3 8 3" xfId="14265"/>
    <cellStyle name="Normal 3 2 2 3 8 3 2" xfId="14266"/>
    <cellStyle name="Normal 3 2 2 3 8 4" xfId="14267"/>
    <cellStyle name="Normal 3 2 2 3 9" xfId="14268"/>
    <cellStyle name="Normal 3 2 2 3 9 2" xfId="14269"/>
    <cellStyle name="Normal 3 2 2 3 9 2 2" xfId="14270"/>
    <cellStyle name="Normal 3 2 2 3 9 3" xfId="14271"/>
    <cellStyle name="Normal 3 2 2 4" xfId="14272"/>
    <cellStyle name="Normal 3 2 2 4 10" xfId="14273"/>
    <cellStyle name="Normal 3 2 2 4 10 2" xfId="14274"/>
    <cellStyle name="Normal 3 2 2 4 11" xfId="14275"/>
    <cellStyle name="Normal 3 2 2 4 12" xfId="29200"/>
    <cellStyle name="Normal 3 2 2 4 2" xfId="14276"/>
    <cellStyle name="Normal 3 2 2 4 2 10" xfId="14277"/>
    <cellStyle name="Normal 3 2 2 4 2 11" xfId="29201"/>
    <cellStyle name="Normal 3 2 2 4 2 2" xfId="14278"/>
    <cellStyle name="Normal 3 2 2 4 2 2 2" xfId="14279"/>
    <cellStyle name="Normal 3 2 2 4 2 2 2 2" xfId="14280"/>
    <cellStyle name="Normal 3 2 2 4 2 2 2 2 2" xfId="14281"/>
    <cellStyle name="Normal 3 2 2 4 2 2 2 2 2 2" xfId="14282"/>
    <cellStyle name="Normal 3 2 2 4 2 2 2 2 2 2 2" xfId="14283"/>
    <cellStyle name="Normal 3 2 2 4 2 2 2 2 2 3" xfId="14284"/>
    <cellStyle name="Normal 3 2 2 4 2 2 2 2 3" xfId="14285"/>
    <cellStyle name="Normal 3 2 2 4 2 2 2 2 3 2" xfId="14286"/>
    <cellStyle name="Normal 3 2 2 4 2 2 2 2 4" xfId="14287"/>
    <cellStyle name="Normal 3 2 2 4 2 2 2 3" xfId="14288"/>
    <cellStyle name="Normal 3 2 2 4 2 2 2 3 2" xfId="14289"/>
    <cellStyle name="Normal 3 2 2 4 2 2 2 3 2 2" xfId="14290"/>
    <cellStyle name="Normal 3 2 2 4 2 2 2 3 3" xfId="14291"/>
    <cellStyle name="Normal 3 2 2 4 2 2 2 4" xfId="14292"/>
    <cellStyle name="Normal 3 2 2 4 2 2 2 4 2" xfId="14293"/>
    <cellStyle name="Normal 3 2 2 4 2 2 2 5" xfId="14294"/>
    <cellStyle name="Normal 3 2 2 4 2 2 3" xfId="14295"/>
    <cellStyle name="Normal 3 2 2 4 2 2 3 2" xfId="14296"/>
    <cellStyle name="Normal 3 2 2 4 2 2 3 2 2" xfId="14297"/>
    <cellStyle name="Normal 3 2 2 4 2 2 3 2 2 2" xfId="14298"/>
    <cellStyle name="Normal 3 2 2 4 2 2 3 2 2 2 2" xfId="14299"/>
    <cellStyle name="Normal 3 2 2 4 2 2 3 2 2 3" xfId="14300"/>
    <cellStyle name="Normal 3 2 2 4 2 2 3 2 3" xfId="14301"/>
    <cellStyle name="Normal 3 2 2 4 2 2 3 2 3 2" xfId="14302"/>
    <cellStyle name="Normal 3 2 2 4 2 2 3 2 4" xfId="14303"/>
    <cellStyle name="Normal 3 2 2 4 2 2 3 3" xfId="14304"/>
    <cellStyle name="Normal 3 2 2 4 2 2 3 3 2" xfId="14305"/>
    <cellStyle name="Normal 3 2 2 4 2 2 3 3 2 2" xfId="14306"/>
    <cellStyle name="Normal 3 2 2 4 2 2 3 3 3" xfId="14307"/>
    <cellStyle name="Normal 3 2 2 4 2 2 3 4" xfId="14308"/>
    <cellStyle name="Normal 3 2 2 4 2 2 3 4 2" xfId="14309"/>
    <cellStyle name="Normal 3 2 2 4 2 2 3 5" xfId="14310"/>
    <cellStyle name="Normal 3 2 2 4 2 2 4" xfId="14311"/>
    <cellStyle name="Normal 3 2 2 4 2 2 4 2" xfId="14312"/>
    <cellStyle name="Normal 3 2 2 4 2 2 4 2 2" xfId="14313"/>
    <cellStyle name="Normal 3 2 2 4 2 2 4 2 2 2" xfId="14314"/>
    <cellStyle name="Normal 3 2 2 4 2 2 4 2 3" xfId="14315"/>
    <cellStyle name="Normal 3 2 2 4 2 2 4 3" xfId="14316"/>
    <cellStyle name="Normal 3 2 2 4 2 2 4 3 2" xfId="14317"/>
    <cellStyle name="Normal 3 2 2 4 2 2 4 4" xfId="14318"/>
    <cellStyle name="Normal 3 2 2 4 2 2 5" xfId="14319"/>
    <cellStyle name="Normal 3 2 2 4 2 2 5 2" xfId="14320"/>
    <cellStyle name="Normal 3 2 2 4 2 2 5 2 2" xfId="14321"/>
    <cellStyle name="Normal 3 2 2 4 2 2 5 3" xfId="14322"/>
    <cellStyle name="Normal 3 2 2 4 2 2 6" xfId="14323"/>
    <cellStyle name="Normal 3 2 2 4 2 2 6 2" xfId="14324"/>
    <cellStyle name="Normal 3 2 2 4 2 2 7" xfId="14325"/>
    <cellStyle name="Normal 3 2 2 4 2 2 8" xfId="29202"/>
    <cellStyle name="Normal 3 2 2 4 2 3" xfId="14326"/>
    <cellStyle name="Normal 3 2 2 4 2 3 2" xfId="14327"/>
    <cellStyle name="Normal 3 2 2 4 2 3 2 2" xfId="14328"/>
    <cellStyle name="Normal 3 2 2 4 2 3 2 2 2" xfId="14329"/>
    <cellStyle name="Normal 3 2 2 4 2 3 2 2 2 2" xfId="14330"/>
    <cellStyle name="Normal 3 2 2 4 2 3 2 2 3" xfId="14331"/>
    <cellStyle name="Normal 3 2 2 4 2 3 2 3" xfId="14332"/>
    <cellStyle name="Normal 3 2 2 4 2 3 2 3 2" xfId="14333"/>
    <cellStyle name="Normal 3 2 2 4 2 3 2 4" xfId="14334"/>
    <cellStyle name="Normal 3 2 2 4 2 3 3" xfId="14335"/>
    <cellStyle name="Normal 3 2 2 4 2 3 3 2" xfId="14336"/>
    <cellStyle name="Normal 3 2 2 4 2 3 3 2 2" xfId="14337"/>
    <cellStyle name="Normal 3 2 2 4 2 3 3 3" xfId="14338"/>
    <cellStyle name="Normal 3 2 2 4 2 3 4" xfId="14339"/>
    <cellStyle name="Normal 3 2 2 4 2 3 4 2" xfId="14340"/>
    <cellStyle name="Normal 3 2 2 4 2 3 5" xfId="14341"/>
    <cellStyle name="Normal 3 2 2 4 2 4" xfId="14342"/>
    <cellStyle name="Normal 3 2 2 4 2 4 2" xfId="14343"/>
    <cellStyle name="Normal 3 2 2 4 2 4 2 2" xfId="14344"/>
    <cellStyle name="Normal 3 2 2 4 2 4 2 2 2" xfId="14345"/>
    <cellStyle name="Normal 3 2 2 4 2 4 2 2 2 2" xfId="14346"/>
    <cellStyle name="Normal 3 2 2 4 2 4 2 2 3" xfId="14347"/>
    <cellStyle name="Normal 3 2 2 4 2 4 2 3" xfId="14348"/>
    <cellStyle name="Normal 3 2 2 4 2 4 2 3 2" xfId="14349"/>
    <cellStyle name="Normal 3 2 2 4 2 4 2 4" xfId="14350"/>
    <cellStyle name="Normal 3 2 2 4 2 4 3" xfId="14351"/>
    <cellStyle name="Normal 3 2 2 4 2 4 3 2" xfId="14352"/>
    <cellStyle name="Normal 3 2 2 4 2 4 3 2 2" xfId="14353"/>
    <cellStyle name="Normal 3 2 2 4 2 4 3 3" xfId="14354"/>
    <cellStyle name="Normal 3 2 2 4 2 4 4" xfId="14355"/>
    <cellStyle name="Normal 3 2 2 4 2 4 4 2" xfId="14356"/>
    <cellStyle name="Normal 3 2 2 4 2 4 5" xfId="14357"/>
    <cellStyle name="Normal 3 2 2 4 2 5" xfId="14358"/>
    <cellStyle name="Normal 3 2 2 4 2 5 2" xfId="14359"/>
    <cellStyle name="Normal 3 2 2 4 2 5 2 2" xfId="14360"/>
    <cellStyle name="Normal 3 2 2 4 2 5 2 2 2" xfId="14361"/>
    <cellStyle name="Normal 3 2 2 4 2 5 2 2 2 2" xfId="14362"/>
    <cellStyle name="Normal 3 2 2 4 2 5 2 2 3" xfId="14363"/>
    <cellStyle name="Normal 3 2 2 4 2 5 2 3" xfId="14364"/>
    <cellStyle name="Normal 3 2 2 4 2 5 2 3 2" xfId="14365"/>
    <cellStyle name="Normal 3 2 2 4 2 5 2 4" xfId="14366"/>
    <cellStyle name="Normal 3 2 2 4 2 5 3" xfId="14367"/>
    <cellStyle name="Normal 3 2 2 4 2 5 3 2" xfId="14368"/>
    <cellStyle name="Normal 3 2 2 4 2 5 3 2 2" xfId="14369"/>
    <cellStyle name="Normal 3 2 2 4 2 5 3 3" xfId="14370"/>
    <cellStyle name="Normal 3 2 2 4 2 5 4" xfId="14371"/>
    <cellStyle name="Normal 3 2 2 4 2 5 4 2" xfId="14372"/>
    <cellStyle name="Normal 3 2 2 4 2 5 5" xfId="14373"/>
    <cellStyle name="Normal 3 2 2 4 2 6" xfId="14374"/>
    <cellStyle name="Normal 3 2 2 4 2 6 2" xfId="14375"/>
    <cellStyle name="Normal 3 2 2 4 2 6 2 2" xfId="14376"/>
    <cellStyle name="Normal 3 2 2 4 2 6 2 2 2" xfId="14377"/>
    <cellStyle name="Normal 3 2 2 4 2 6 2 3" xfId="14378"/>
    <cellStyle name="Normal 3 2 2 4 2 6 3" xfId="14379"/>
    <cellStyle name="Normal 3 2 2 4 2 6 3 2" xfId="14380"/>
    <cellStyle name="Normal 3 2 2 4 2 6 4" xfId="14381"/>
    <cellStyle name="Normal 3 2 2 4 2 7" xfId="14382"/>
    <cellStyle name="Normal 3 2 2 4 2 7 2" xfId="14383"/>
    <cellStyle name="Normal 3 2 2 4 2 7 2 2" xfId="14384"/>
    <cellStyle name="Normal 3 2 2 4 2 7 3" xfId="14385"/>
    <cellStyle name="Normal 3 2 2 4 2 8" xfId="14386"/>
    <cellStyle name="Normal 3 2 2 4 2 8 2" xfId="14387"/>
    <cellStyle name="Normal 3 2 2 4 2 9" xfId="14388"/>
    <cellStyle name="Normal 3 2 2 4 2 9 2" xfId="14389"/>
    <cellStyle name="Normal 3 2 2 4 3" xfId="14390"/>
    <cellStyle name="Normal 3 2 2 4 3 2" xfId="14391"/>
    <cellStyle name="Normal 3 2 2 4 3 2 2" xfId="14392"/>
    <cellStyle name="Normal 3 2 2 4 3 2 2 2" xfId="14393"/>
    <cellStyle name="Normal 3 2 2 4 3 2 2 2 2" xfId="14394"/>
    <cellStyle name="Normal 3 2 2 4 3 2 2 2 2 2" xfId="14395"/>
    <cellStyle name="Normal 3 2 2 4 3 2 2 2 3" xfId="14396"/>
    <cellStyle name="Normal 3 2 2 4 3 2 2 3" xfId="14397"/>
    <cellStyle name="Normal 3 2 2 4 3 2 2 3 2" xfId="14398"/>
    <cellStyle name="Normal 3 2 2 4 3 2 2 4" xfId="14399"/>
    <cellStyle name="Normal 3 2 2 4 3 2 3" xfId="14400"/>
    <cellStyle name="Normal 3 2 2 4 3 2 3 2" xfId="14401"/>
    <cellStyle name="Normal 3 2 2 4 3 2 3 2 2" xfId="14402"/>
    <cellStyle name="Normal 3 2 2 4 3 2 3 3" xfId="14403"/>
    <cellStyle name="Normal 3 2 2 4 3 2 4" xfId="14404"/>
    <cellStyle name="Normal 3 2 2 4 3 2 4 2" xfId="14405"/>
    <cellStyle name="Normal 3 2 2 4 3 2 5" xfId="14406"/>
    <cellStyle name="Normal 3 2 2 4 3 3" xfId="14407"/>
    <cellStyle name="Normal 3 2 2 4 3 3 2" xfId="14408"/>
    <cellStyle name="Normal 3 2 2 4 3 3 2 2" xfId="14409"/>
    <cellStyle name="Normal 3 2 2 4 3 3 2 2 2" xfId="14410"/>
    <cellStyle name="Normal 3 2 2 4 3 3 2 2 2 2" xfId="14411"/>
    <cellStyle name="Normal 3 2 2 4 3 3 2 2 3" xfId="14412"/>
    <cellStyle name="Normal 3 2 2 4 3 3 2 3" xfId="14413"/>
    <cellStyle name="Normal 3 2 2 4 3 3 2 3 2" xfId="14414"/>
    <cellStyle name="Normal 3 2 2 4 3 3 2 4" xfId="14415"/>
    <cellStyle name="Normal 3 2 2 4 3 3 3" xfId="14416"/>
    <cellStyle name="Normal 3 2 2 4 3 3 3 2" xfId="14417"/>
    <cellStyle name="Normal 3 2 2 4 3 3 3 2 2" xfId="14418"/>
    <cellStyle name="Normal 3 2 2 4 3 3 3 3" xfId="14419"/>
    <cellStyle name="Normal 3 2 2 4 3 3 4" xfId="14420"/>
    <cellStyle name="Normal 3 2 2 4 3 3 4 2" xfId="14421"/>
    <cellStyle name="Normal 3 2 2 4 3 3 5" xfId="14422"/>
    <cellStyle name="Normal 3 2 2 4 3 4" xfId="14423"/>
    <cellStyle name="Normal 3 2 2 4 3 4 2" xfId="14424"/>
    <cellStyle name="Normal 3 2 2 4 3 4 2 2" xfId="14425"/>
    <cellStyle name="Normal 3 2 2 4 3 4 2 2 2" xfId="14426"/>
    <cellStyle name="Normal 3 2 2 4 3 4 2 3" xfId="14427"/>
    <cellStyle name="Normal 3 2 2 4 3 4 3" xfId="14428"/>
    <cellStyle name="Normal 3 2 2 4 3 4 3 2" xfId="14429"/>
    <cellStyle name="Normal 3 2 2 4 3 4 4" xfId="14430"/>
    <cellStyle name="Normal 3 2 2 4 3 5" xfId="14431"/>
    <cellStyle name="Normal 3 2 2 4 3 5 2" xfId="14432"/>
    <cellStyle name="Normal 3 2 2 4 3 5 2 2" xfId="14433"/>
    <cellStyle name="Normal 3 2 2 4 3 5 3" xfId="14434"/>
    <cellStyle name="Normal 3 2 2 4 3 6" xfId="14435"/>
    <cellStyle name="Normal 3 2 2 4 3 6 2" xfId="14436"/>
    <cellStyle name="Normal 3 2 2 4 3 7" xfId="14437"/>
    <cellStyle name="Normal 3 2 2 4 3 8" xfId="29203"/>
    <cellStyle name="Normal 3 2 2 4 4" xfId="14438"/>
    <cellStyle name="Normal 3 2 2 4 4 2" xfId="14439"/>
    <cellStyle name="Normal 3 2 2 4 4 2 2" xfId="14440"/>
    <cellStyle name="Normal 3 2 2 4 4 2 2 2" xfId="14441"/>
    <cellStyle name="Normal 3 2 2 4 4 2 2 2 2" xfId="14442"/>
    <cellStyle name="Normal 3 2 2 4 4 2 2 3" xfId="14443"/>
    <cellStyle name="Normal 3 2 2 4 4 2 3" xfId="14444"/>
    <cellStyle name="Normal 3 2 2 4 4 2 3 2" xfId="14445"/>
    <cellStyle name="Normal 3 2 2 4 4 2 4" xfId="14446"/>
    <cellStyle name="Normal 3 2 2 4 4 3" xfId="14447"/>
    <cellStyle name="Normal 3 2 2 4 4 3 2" xfId="14448"/>
    <cellStyle name="Normal 3 2 2 4 4 3 2 2" xfId="14449"/>
    <cellStyle name="Normal 3 2 2 4 4 3 3" xfId="14450"/>
    <cellStyle name="Normal 3 2 2 4 4 4" xfId="14451"/>
    <cellStyle name="Normal 3 2 2 4 4 4 2" xfId="14452"/>
    <cellStyle name="Normal 3 2 2 4 4 5" xfId="14453"/>
    <cellStyle name="Normal 3 2 2 4 5" xfId="14454"/>
    <cellStyle name="Normal 3 2 2 4 5 2" xfId="14455"/>
    <cellStyle name="Normal 3 2 2 4 5 2 2" xfId="14456"/>
    <cellStyle name="Normal 3 2 2 4 5 2 2 2" xfId="14457"/>
    <cellStyle name="Normal 3 2 2 4 5 2 2 2 2" xfId="14458"/>
    <cellStyle name="Normal 3 2 2 4 5 2 2 3" xfId="14459"/>
    <cellStyle name="Normal 3 2 2 4 5 2 3" xfId="14460"/>
    <cellStyle name="Normal 3 2 2 4 5 2 3 2" xfId="14461"/>
    <cellStyle name="Normal 3 2 2 4 5 2 4" xfId="14462"/>
    <cellStyle name="Normal 3 2 2 4 5 3" xfId="14463"/>
    <cellStyle name="Normal 3 2 2 4 5 3 2" xfId="14464"/>
    <cellStyle name="Normal 3 2 2 4 5 3 2 2" xfId="14465"/>
    <cellStyle name="Normal 3 2 2 4 5 3 3" xfId="14466"/>
    <cellStyle name="Normal 3 2 2 4 5 4" xfId="14467"/>
    <cellStyle name="Normal 3 2 2 4 5 4 2" xfId="14468"/>
    <cellStyle name="Normal 3 2 2 4 5 5" xfId="14469"/>
    <cellStyle name="Normal 3 2 2 4 6" xfId="14470"/>
    <cellStyle name="Normal 3 2 2 4 6 2" xfId="14471"/>
    <cellStyle name="Normal 3 2 2 4 6 2 2" xfId="14472"/>
    <cellStyle name="Normal 3 2 2 4 6 2 2 2" xfId="14473"/>
    <cellStyle name="Normal 3 2 2 4 6 2 2 2 2" xfId="14474"/>
    <cellStyle name="Normal 3 2 2 4 6 2 2 3" xfId="14475"/>
    <cellStyle name="Normal 3 2 2 4 6 2 3" xfId="14476"/>
    <cellStyle name="Normal 3 2 2 4 6 2 3 2" xfId="14477"/>
    <cellStyle name="Normal 3 2 2 4 6 2 4" xfId="14478"/>
    <cellStyle name="Normal 3 2 2 4 6 3" xfId="14479"/>
    <cellStyle name="Normal 3 2 2 4 6 3 2" xfId="14480"/>
    <cellStyle name="Normal 3 2 2 4 6 3 2 2" xfId="14481"/>
    <cellStyle name="Normal 3 2 2 4 6 3 3" xfId="14482"/>
    <cellStyle name="Normal 3 2 2 4 6 4" xfId="14483"/>
    <cellStyle name="Normal 3 2 2 4 6 4 2" xfId="14484"/>
    <cellStyle name="Normal 3 2 2 4 6 5" xfId="14485"/>
    <cellStyle name="Normal 3 2 2 4 7" xfId="14486"/>
    <cellStyle name="Normal 3 2 2 4 7 2" xfId="14487"/>
    <cellStyle name="Normal 3 2 2 4 7 2 2" xfId="14488"/>
    <cellStyle name="Normal 3 2 2 4 7 2 2 2" xfId="14489"/>
    <cellStyle name="Normal 3 2 2 4 7 2 3" xfId="14490"/>
    <cellStyle name="Normal 3 2 2 4 7 3" xfId="14491"/>
    <cellStyle name="Normal 3 2 2 4 7 3 2" xfId="14492"/>
    <cellStyle name="Normal 3 2 2 4 7 4" xfId="14493"/>
    <cellStyle name="Normal 3 2 2 4 8" xfId="14494"/>
    <cellStyle name="Normal 3 2 2 4 8 2" xfId="14495"/>
    <cellStyle name="Normal 3 2 2 4 8 2 2" xfId="14496"/>
    <cellStyle name="Normal 3 2 2 4 8 3" xfId="14497"/>
    <cellStyle name="Normal 3 2 2 4 9" xfId="14498"/>
    <cellStyle name="Normal 3 2 2 4 9 2" xfId="14499"/>
    <cellStyle name="Normal 3 2 2 5" xfId="14500"/>
    <cellStyle name="Normal 3 2 2 5 10" xfId="14501"/>
    <cellStyle name="Normal 3 2 2 5 11" xfId="29204"/>
    <cellStyle name="Normal 3 2 2 5 2" xfId="14502"/>
    <cellStyle name="Normal 3 2 2 5 2 2" xfId="14503"/>
    <cellStyle name="Normal 3 2 2 5 2 2 2" xfId="14504"/>
    <cellStyle name="Normal 3 2 2 5 2 2 2 2" xfId="14505"/>
    <cellStyle name="Normal 3 2 2 5 2 2 2 2 2" xfId="14506"/>
    <cellStyle name="Normal 3 2 2 5 2 2 2 2 2 2" xfId="14507"/>
    <cellStyle name="Normal 3 2 2 5 2 2 2 2 3" xfId="14508"/>
    <cellStyle name="Normal 3 2 2 5 2 2 2 3" xfId="14509"/>
    <cellStyle name="Normal 3 2 2 5 2 2 2 3 2" xfId="14510"/>
    <cellStyle name="Normal 3 2 2 5 2 2 2 4" xfId="14511"/>
    <cellStyle name="Normal 3 2 2 5 2 2 3" xfId="14512"/>
    <cellStyle name="Normal 3 2 2 5 2 2 3 2" xfId="14513"/>
    <cellStyle name="Normal 3 2 2 5 2 2 3 2 2" xfId="14514"/>
    <cellStyle name="Normal 3 2 2 5 2 2 3 3" xfId="14515"/>
    <cellStyle name="Normal 3 2 2 5 2 2 4" xfId="14516"/>
    <cellStyle name="Normal 3 2 2 5 2 2 4 2" xfId="14517"/>
    <cellStyle name="Normal 3 2 2 5 2 2 5" xfId="14518"/>
    <cellStyle name="Normal 3 2 2 5 2 3" xfId="14519"/>
    <cellStyle name="Normal 3 2 2 5 2 3 2" xfId="14520"/>
    <cellStyle name="Normal 3 2 2 5 2 3 2 2" xfId="14521"/>
    <cellStyle name="Normal 3 2 2 5 2 3 2 2 2" xfId="14522"/>
    <cellStyle name="Normal 3 2 2 5 2 3 2 2 2 2" xfId="14523"/>
    <cellStyle name="Normal 3 2 2 5 2 3 2 2 3" xfId="14524"/>
    <cellStyle name="Normal 3 2 2 5 2 3 2 3" xfId="14525"/>
    <cellStyle name="Normal 3 2 2 5 2 3 2 3 2" xfId="14526"/>
    <cellStyle name="Normal 3 2 2 5 2 3 2 4" xfId="14527"/>
    <cellStyle name="Normal 3 2 2 5 2 3 3" xfId="14528"/>
    <cellStyle name="Normal 3 2 2 5 2 3 3 2" xfId="14529"/>
    <cellStyle name="Normal 3 2 2 5 2 3 3 2 2" xfId="14530"/>
    <cellStyle name="Normal 3 2 2 5 2 3 3 3" xfId="14531"/>
    <cellStyle name="Normal 3 2 2 5 2 3 4" xfId="14532"/>
    <cellStyle name="Normal 3 2 2 5 2 3 4 2" xfId="14533"/>
    <cellStyle name="Normal 3 2 2 5 2 3 5" xfId="14534"/>
    <cellStyle name="Normal 3 2 2 5 2 4" xfId="14535"/>
    <cellStyle name="Normal 3 2 2 5 2 4 2" xfId="14536"/>
    <cellStyle name="Normal 3 2 2 5 2 4 2 2" xfId="14537"/>
    <cellStyle name="Normal 3 2 2 5 2 4 2 2 2" xfId="14538"/>
    <cellStyle name="Normal 3 2 2 5 2 4 2 3" xfId="14539"/>
    <cellStyle name="Normal 3 2 2 5 2 4 3" xfId="14540"/>
    <cellStyle name="Normal 3 2 2 5 2 4 3 2" xfId="14541"/>
    <cellStyle name="Normal 3 2 2 5 2 4 4" xfId="14542"/>
    <cellStyle name="Normal 3 2 2 5 2 5" xfId="14543"/>
    <cellStyle name="Normal 3 2 2 5 2 5 2" xfId="14544"/>
    <cellStyle name="Normal 3 2 2 5 2 5 2 2" xfId="14545"/>
    <cellStyle name="Normal 3 2 2 5 2 5 3" xfId="14546"/>
    <cellStyle name="Normal 3 2 2 5 2 6" xfId="14547"/>
    <cellStyle name="Normal 3 2 2 5 2 6 2" xfId="14548"/>
    <cellStyle name="Normal 3 2 2 5 2 7" xfId="14549"/>
    <cellStyle name="Normal 3 2 2 5 2 8" xfId="29205"/>
    <cellStyle name="Normal 3 2 2 5 3" xfId="14550"/>
    <cellStyle name="Normal 3 2 2 5 3 2" xfId="14551"/>
    <cellStyle name="Normal 3 2 2 5 3 2 2" xfId="14552"/>
    <cellStyle name="Normal 3 2 2 5 3 2 2 2" xfId="14553"/>
    <cellStyle name="Normal 3 2 2 5 3 2 2 2 2" xfId="14554"/>
    <cellStyle name="Normal 3 2 2 5 3 2 2 3" xfId="14555"/>
    <cellStyle name="Normal 3 2 2 5 3 2 3" xfId="14556"/>
    <cellStyle name="Normal 3 2 2 5 3 2 3 2" xfId="14557"/>
    <cellStyle name="Normal 3 2 2 5 3 2 4" xfId="14558"/>
    <cellStyle name="Normal 3 2 2 5 3 3" xfId="14559"/>
    <cellStyle name="Normal 3 2 2 5 3 3 2" xfId="14560"/>
    <cellStyle name="Normal 3 2 2 5 3 3 2 2" xfId="14561"/>
    <cellStyle name="Normal 3 2 2 5 3 3 3" xfId="14562"/>
    <cellStyle name="Normal 3 2 2 5 3 4" xfId="14563"/>
    <cellStyle name="Normal 3 2 2 5 3 4 2" xfId="14564"/>
    <cellStyle name="Normal 3 2 2 5 3 5" xfId="14565"/>
    <cellStyle name="Normal 3 2 2 5 4" xfId="14566"/>
    <cellStyle name="Normal 3 2 2 5 4 2" xfId="14567"/>
    <cellStyle name="Normal 3 2 2 5 4 2 2" xfId="14568"/>
    <cellStyle name="Normal 3 2 2 5 4 2 2 2" xfId="14569"/>
    <cellStyle name="Normal 3 2 2 5 4 2 2 2 2" xfId="14570"/>
    <cellStyle name="Normal 3 2 2 5 4 2 2 3" xfId="14571"/>
    <cellStyle name="Normal 3 2 2 5 4 2 3" xfId="14572"/>
    <cellStyle name="Normal 3 2 2 5 4 2 3 2" xfId="14573"/>
    <cellStyle name="Normal 3 2 2 5 4 2 4" xfId="14574"/>
    <cellStyle name="Normal 3 2 2 5 4 3" xfId="14575"/>
    <cellStyle name="Normal 3 2 2 5 4 3 2" xfId="14576"/>
    <cellStyle name="Normal 3 2 2 5 4 3 2 2" xfId="14577"/>
    <cellStyle name="Normal 3 2 2 5 4 3 3" xfId="14578"/>
    <cellStyle name="Normal 3 2 2 5 4 4" xfId="14579"/>
    <cellStyle name="Normal 3 2 2 5 4 4 2" xfId="14580"/>
    <cellStyle name="Normal 3 2 2 5 4 5" xfId="14581"/>
    <cellStyle name="Normal 3 2 2 5 5" xfId="14582"/>
    <cellStyle name="Normal 3 2 2 5 5 2" xfId="14583"/>
    <cellStyle name="Normal 3 2 2 5 5 2 2" xfId="14584"/>
    <cellStyle name="Normal 3 2 2 5 5 2 2 2" xfId="14585"/>
    <cellStyle name="Normal 3 2 2 5 5 2 2 2 2" xfId="14586"/>
    <cellStyle name="Normal 3 2 2 5 5 2 2 3" xfId="14587"/>
    <cellStyle name="Normal 3 2 2 5 5 2 3" xfId="14588"/>
    <cellStyle name="Normal 3 2 2 5 5 2 3 2" xfId="14589"/>
    <cellStyle name="Normal 3 2 2 5 5 2 4" xfId="14590"/>
    <cellStyle name="Normal 3 2 2 5 5 3" xfId="14591"/>
    <cellStyle name="Normal 3 2 2 5 5 3 2" xfId="14592"/>
    <cellStyle name="Normal 3 2 2 5 5 3 2 2" xfId="14593"/>
    <cellStyle name="Normal 3 2 2 5 5 3 3" xfId="14594"/>
    <cellStyle name="Normal 3 2 2 5 5 4" xfId="14595"/>
    <cellStyle name="Normal 3 2 2 5 5 4 2" xfId="14596"/>
    <cellStyle name="Normal 3 2 2 5 5 5" xfId="14597"/>
    <cellStyle name="Normal 3 2 2 5 6" xfId="14598"/>
    <cellStyle name="Normal 3 2 2 5 6 2" xfId="14599"/>
    <cellStyle name="Normal 3 2 2 5 6 2 2" xfId="14600"/>
    <cellStyle name="Normal 3 2 2 5 6 2 2 2" xfId="14601"/>
    <cellStyle name="Normal 3 2 2 5 6 2 3" xfId="14602"/>
    <cellStyle name="Normal 3 2 2 5 6 3" xfId="14603"/>
    <cellStyle name="Normal 3 2 2 5 6 3 2" xfId="14604"/>
    <cellStyle name="Normal 3 2 2 5 6 4" xfId="14605"/>
    <cellStyle name="Normal 3 2 2 5 7" xfId="14606"/>
    <cellStyle name="Normal 3 2 2 5 7 2" xfId="14607"/>
    <cellStyle name="Normal 3 2 2 5 7 2 2" xfId="14608"/>
    <cellStyle name="Normal 3 2 2 5 7 3" xfId="14609"/>
    <cellStyle name="Normal 3 2 2 5 8" xfId="14610"/>
    <cellStyle name="Normal 3 2 2 5 8 2" xfId="14611"/>
    <cellStyle name="Normal 3 2 2 5 9" xfId="14612"/>
    <cellStyle name="Normal 3 2 2 5 9 2" xfId="14613"/>
    <cellStyle name="Normal 3 2 2 6" xfId="14614"/>
    <cellStyle name="Normal 3 2 2 6 10" xfId="14615"/>
    <cellStyle name="Normal 3 2 2 6 11" xfId="29206"/>
    <cellStyle name="Normal 3 2 2 6 2" xfId="14616"/>
    <cellStyle name="Normal 3 2 2 6 2 2" xfId="14617"/>
    <cellStyle name="Normal 3 2 2 6 2 2 2" xfId="14618"/>
    <cellStyle name="Normal 3 2 2 6 2 2 2 2" xfId="14619"/>
    <cellStyle name="Normal 3 2 2 6 2 2 2 2 2" xfId="14620"/>
    <cellStyle name="Normal 3 2 2 6 2 2 2 2 2 2" xfId="14621"/>
    <cellStyle name="Normal 3 2 2 6 2 2 2 2 3" xfId="14622"/>
    <cellStyle name="Normal 3 2 2 6 2 2 2 3" xfId="14623"/>
    <cellStyle name="Normal 3 2 2 6 2 2 2 3 2" xfId="14624"/>
    <cellStyle name="Normal 3 2 2 6 2 2 2 4" xfId="14625"/>
    <cellStyle name="Normal 3 2 2 6 2 2 3" xfId="14626"/>
    <cellStyle name="Normal 3 2 2 6 2 2 3 2" xfId="14627"/>
    <cellStyle name="Normal 3 2 2 6 2 2 3 2 2" xfId="14628"/>
    <cellStyle name="Normal 3 2 2 6 2 2 3 3" xfId="14629"/>
    <cellStyle name="Normal 3 2 2 6 2 2 4" xfId="14630"/>
    <cellStyle name="Normal 3 2 2 6 2 2 4 2" xfId="14631"/>
    <cellStyle name="Normal 3 2 2 6 2 2 5" xfId="14632"/>
    <cellStyle name="Normal 3 2 2 6 2 3" xfId="14633"/>
    <cellStyle name="Normal 3 2 2 6 2 3 2" xfId="14634"/>
    <cellStyle name="Normal 3 2 2 6 2 3 2 2" xfId="14635"/>
    <cellStyle name="Normal 3 2 2 6 2 3 2 2 2" xfId="14636"/>
    <cellStyle name="Normal 3 2 2 6 2 3 2 2 2 2" xfId="14637"/>
    <cellStyle name="Normal 3 2 2 6 2 3 2 2 3" xfId="14638"/>
    <cellStyle name="Normal 3 2 2 6 2 3 2 3" xfId="14639"/>
    <cellStyle name="Normal 3 2 2 6 2 3 2 3 2" xfId="14640"/>
    <cellStyle name="Normal 3 2 2 6 2 3 2 4" xfId="14641"/>
    <cellStyle name="Normal 3 2 2 6 2 3 3" xfId="14642"/>
    <cellStyle name="Normal 3 2 2 6 2 3 3 2" xfId="14643"/>
    <cellStyle name="Normal 3 2 2 6 2 3 3 2 2" xfId="14644"/>
    <cellStyle name="Normal 3 2 2 6 2 3 3 3" xfId="14645"/>
    <cellStyle name="Normal 3 2 2 6 2 3 4" xfId="14646"/>
    <cellStyle name="Normal 3 2 2 6 2 3 4 2" xfId="14647"/>
    <cellStyle name="Normal 3 2 2 6 2 3 5" xfId="14648"/>
    <cellStyle name="Normal 3 2 2 6 2 4" xfId="14649"/>
    <cellStyle name="Normal 3 2 2 6 2 4 2" xfId="14650"/>
    <cellStyle name="Normal 3 2 2 6 2 4 2 2" xfId="14651"/>
    <cellStyle name="Normal 3 2 2 6 2 4 2 2 2" xfId="14652"/>
    <cellStyle name="Normal 3 2 2 6 2 4 2 3" xfId="14653"/>
    <cellStyle name="Normal 3 2 2 6 2 4 3" xfId="14654"/>
    <cellStyle name="Normal 3 2 2 6 2 4 3 2" xfId="14655"/>
    <cellStyle name="Normal 3 2 2 6 2 4 4" xfId="14656"/>
    <cellStyle name="Normal 3 2 2 6 2 5" xfId="14657"/>
    <cellStyle name="Normal 3 2 2 6 2 5 2" xfId="14658"/>
    <cellStyle name="Normal 3 2 2 6 2 5 2 2" xfId="14659"/>
    <cellStyle name="Normal 3 2 2 6 2 5 3" xfId="14660"/>
    <cellStyle name="Normal 3 2 2 6 2 6" xfId="14661"/>
    <cellStyle name="Normal 3 2 2 6 2 6 2" xfId="14662"/>
    <cellStyle name="Normal 3 2 2 6 2 7" xfId="14663"/>
    <cellStyle name="Normal 3 2 2 6 2 8" xfId="29207"/>
    <cellStyle name="Normal 3 2 2 6 3" xfId="14664"/>
    <cellStyle name="Normal 3 2 2 6 3 2" xfId="14665"/>
    <cellStyle name="Normal 3 2 2 6 3 2 2" xfId="14666"/>
    <cellStyle name="Normal 3 2 2 6 3 2 2 2" xfId="14667"/>
    <cellStyle name="Normal 3 2 2 6 3 2 2 2 2" xfId="14668"/>
    <cellStyle name="Normal 3 2 2 6 3 2 2 3" xfId="14669"/>
    <cellStyle name="Normal 3 2 2 6 3 2 3" xfId="14670"/>
    <cellStyle name="Normal 3 2 2 6 3 2 3 2" xfId="14671"/>
    <cellStyle name="Normal 3 2 2 6 3 2 4" xfId="14672"/>
    <cellStyle name="Normal 3 2 2 6 3 3" xfId="14673"/>
    <cellStyle name="Normal 3 2 2 6 3 3 2" xfId="14674"/>
    <cellStyle name="Normal 3 2 2 6 3 3 2 2" xfId="14675"/>
    <cellStyle name="Normal 3 2 2 6 3 3 3" xfId="14676"/>
    <cellStyle name="Normal 3 2 2 6 3 4" xfId="14677"/>
    <cellStyle name="Normal 3 2 2 6 3 4 2" xfId="14678"/>
    <cellStyle name="Normal 3 2 2 6 3 5" xfId="14679"/>
    <cellStyle name="Normal 3 2 2 6 4" xfId="14680"/>
    <cellStyle name="Normal 3 2 2 6 4 2" xfId="14681"/>
    <cellStyle name="Normal 3 2 2 6 4 2 2" xfId="14682"/>
    <cellStyle name="Normal 3 2 2 6 4 2 2 2" xfId="14683"/>
    <cellStyle name="Normal 3 2 2 6 4 2 2 2 2" xfId="14684"/>
    <cellStyle name="Normal 3 2 2 6 4 2 2 3" xfId="14685"/>
    <cellStyle name="Normal 3 2 2 6 4 2 3" xfId="14686"/>
    <cellStyle name="Normal 3 2 2 6 4 2 3 2" xfId="14687"/>
    <cellStyle name="Normal 3 2 2 6 4 2 4" xfId="14688"/>
    <cellStyle name="Normal 3 2 2 6 4 3" xfId="14689"/>
    <cellStyle name="Normal 3 2 2 6 4 3 2" xfId="14690"/>
    <cellStyle name="Normal 3 2 2 6 4 3 2 2" xfId="14691"/>
    <cellStyle name="Normal 3 2 2 6 4 3 3" xfId="14692"/>
    <cellStyle name="Normal 3 2 2 6 4 4" xfId="14693"/>
    <cellStyle name="Normal 3 2 2 6 4 4 2" xfId="14694"/>
    <cellStyle name="Normal 3 2 2 6 4 5" xfId="14695"/>
    <cellStyle name="Normal 3 2 2 6 5" xfId="14696"/>
    <cellStyle name="Normal 3 2 2 6 5 2" xfId="14697"/>
    <cellStyle name="Normal 3 2 2 6 5 2 2" xfId="14698"/>
    <cellStyle name="Normal 3 2 2 6 5 2 2 2" xfId="14699"/>
    <cellStyle name="Normal 3 2 2 6 5 2 2 2 2" xfId="14700"/>
    <cellStyle name="Normal 3 2 2 6 5 2 2 3" xfId="14701"/>
    <cellStyle name="Normal 3 2 2 6 5 2 3" xfId="14702"/>
    <cellStyle name="Normal 3 2 2 6 5 2 3 2" xfId="14703"/>
    <cellStyle name="Normal 3 2 2 6 5 2 4" xfId="14704"/>
    <cellStyle name="Normal 3 2 2 6 5 3" xfId="14705"/>
    <cellStyle name="Normal 3 2 2 6 5 3 2" xfId="14706"/>
    <cellStyle name="Normal 3 2 2 6 5 3 2 2" xfId="14707"/>
    <cellStyle name="Normal 3 2 2 6 5 3 3" xfId="14708"/>
    <cellStyle name="Normal 3 2 2 6 5 4" xfId="14709"/>
    <cellStyle name="Normal 3 2 2 6 5 4 2" xfId="14710"/>
    <cellStyle name="Normal 3 2 2 6 5 5" xfId="14711"/>
    <cellStyle name="Normal 3 2 2 6 6" xfId="14712"/>
    <cellStyle name="Normal 3 2 2 6 6 2" xfId="14713"/>
    <cellStyle name="Normal 3 2 2 6 6 2 2" xfId="14714"/>
    <cellStyle name="Normal 3 2 2 6 6 2 2 2" xfId="14715"/>
    <cellStyle name="Normal 3 2 2 6 6 2 3" xfId="14716"/>
    <cellStyle name="Normal 3 2 2 6 6 3" xfId="14717"/>
    <cellStyle name="Normal 3 2 2 6 6 3 2" xfId="14718"/>
    <cellStyle name="Normal 3 2 2 6 6 4" xfId="14719"/>
    <cellStyle name="Normal 3 2 2 6 7" xfId="14720"/>
    <cellStyle name="Normal 3 2 2 6 7 2" xfId="14721"/>
    <cellStyle name="Normal 3 2 2 6 7 2 2" xfId="14722"/>
    <cellStyle name="Normal 3 2 2 6 7 3" xfId="14723"/>
    <cellStyle name="Normal 3 2 2 6 8" xfId="14724"/>
    <cellStyle name="Normal 3 2 2 6 8 2" xfId="14725"/>
    <cellStyle name="Normal 3 2 2 6 9" xfId="14726"/>
    <cellStyle name="Normal 3 2 2 6 9 2" xfId="14727"/>
    <cellStyle name="Normal 3 2 2 7" xfId="14728"/>
    <cellStyle name="Normal 3 2 2 7 2" xfId="14729"/>
    <cellStyle name="Normal 3 2 2 7 2 2" xfId="14730"/>
    <cellStyle name="Normal 3 2 2 7 2 2 2" xfId="14731"/>
    <cellStyle name="Normal 3 2 2 7 2 2 2 2" xfId="14732"/>
    <cellStyle name="Normal 3 2 2 7 2 2 2 2 2" xfId="14733"/>
    <cellStyle name="Normal 3 2 2 7 2 2 2 3" xfId="14734"/>
    <cellStyle name="Normal 3 2 2 7 2 2 3" xfId="14735"/>
    <cellStyle name="Normal 3 2 2 7 2 2 3 2" xfId="14736"/>
    <cellStyle name="Normal 3 2 2 7 2 2 4" xfId="14737"/>
    <cellStyle name="Normal 3 2 2 7 2 3" xfId="14738"/>
    <cellStyle name="Normal 3 2 2 7 2 3 2" xfId="14739"/>
    <cellStyle name="Normal 3 2 2 7 2 3 2 2" xfId="14740"/>
    <cellStyle name="Normal 3 2 2 7 2 3 3" xfId="14741"/>
    <cellStyle name="Normal 3 2 2 7 2 4" xfId="14742"/>
    <cellStyle name="Normal 3 2 2 7 2 4 2" xfId="14743"/>
    <cellStyle name="Normal 3 2 2 7 2 5" xfId="14744"/>
    <cellStyle name="Normal 3 2 2 7 3" xfId="14745"/>
    <cellStyle name="Normal 3 2 2 7 3 2" xfId="14746"/>
    <cellStyle name="Normal 3 2 2 7 3 2 2" xfId="14747"/>
    <cellStyle name="Normal 3 2 2 7 3 2 2 2" xfId="14748"/>
    <cellStyle name="Normal 3 2 2 7 3 2 2 2 2" xfId="14749"/>
    <cellStyle name="Normal 3 2 2 7 3 2 2 3" xfId="14750"/>
    <cellStyle name="Normal 3 2 2 7 3 2 3" xfId="14751"/>
    <cellStyle name="Normal 3 2 2 7 3 2 3 2" xfId="14752"/>
    <cellStyle name="Normal 3 2 2 7 3 2 4" xfId="14753"/>
    <cellStyle name="Normal 3 2 2 7 3 3" xfId="14754"/>
    <cellStyle name="Normal 3 2 2 7 3 3 2" xfId="14755"/>
    <cellStyle name="Normal 3 2 2 7 3 3 2 2" xfId="14756"/>
    <cellStyle name="Normal 3 2 2 7 3 3 3" xfId="14757"/>
    <cellStyle name="Normal 3 2 2 7 3 4" xfId="14758"/>
    <cellStyle name="Normal 3 2 2 7 3 4 2" xfId="14759"/>
    <cellStyle name="Normal 3 2 2 7 3 5" xfId="14760"/>
    <cellStyle name="Normal 3 2 2 7 4" xfId="14761"/>
    <cellStyle name="Normal 3 2 2 7 4 2" xfId="14762"/>
    <cellStyle name="Normal 3 2 2 7 4 2 2" xfId="14763"/>
    <cellStyle name="Normal 3 2 2 7 4 2 2 2" xfId="14764"/>
    <cellStyle name="Normal 3 2 2 7 4 2 3" xfId="14765"/>
    <cellStyle name="Normal 3 2 2 7 4 3" xfId="14766"/>
    <cellStyle name="Normal 3 2 2 7 4 3 2" xfId="14767"/>
    <cellStyle name="Normal 3 2 2 7 4 4" xfId="14768"/>
    <cellStyle name="Normal 3 2 2 7 5" xfId="14769"/>
    <cellStyle name="Normal 3 2 2 7 5 2" xfId="14770"/>
    <cellStyle name="Normal 3 2 2 7 5 2 2" xfId="14771"/>
    <cellStyle name="Normal 3 2 2 7 5 3" xfId="14772"/>
    <cellStyle name="Normal 3 2 2 7 6" xfId="14773"/>
    <cellStyle name="Normal 3 2 2 7 6 2" xfId="14774"/>
    <cellStyle name="Normal 3 2 2 7 7" xfId="14775"/>
    <cellStyle name="Normal 3 2 2 7 8" xfId="29208"/>
    <cellStyle name="Normal 3 2 2 8" xfId="14776"/>
    <cellStyle name="Normal 3 2 2 8 2" xfId="14777"/>
    <cellStyle name="Normal 3 2 2 8 2 2" xfId="14778"/>
    <cellStyle name="Normal 3 2 2 8 2 2 2" xfId="14779"/>
    <cellStyle name="Normal 3 2 2 8 2 2 2 2" xfId="14780"/>
    <cellStyle name="Normal 3 2 2 8 2 2 3" xfId="14781"/>
    <cellStyle name="Normal 3 2 2 8 2 3" xfId="14782"/>
    <cellStyle name="Normal 3 2 2 8 2 3 2" xfId="14783"/>
    <cellStyle name="Normal 3 2 2 8 2 4" xfId="14784"/>
    <cellStyle name="Normal 3 2 2 8 3" xfId="14785"/>
    <cellStyle name="Normal 3 2 2 8 3 2" xfId="14786"/>
    <cellStyle name="Normal 3 2 2 8 3 2 2" xfId="14787"/>
    <cellStyle name="Normal 3 2 2 8 3 3" xfId="14788"/>
    <cellStyle name="Normal 3 2 2 8 4" xfId="14789"/>
    <cellStyle name="Normal 3 2 2 8 4 2" xfId="14790"/>
    <cellStyle name="Normal 3 2 2 8 5" xfId="14791"/>
    <cellStyle name="Normal 3 2 2 9" xfId="14792"/>
    <cellStyle name="Normal 3 2 2 9 2" xfId="14793"/>
    <cellStyle name="Normal 3 2 2 9 2 2" xfId="14794"/>
    <cellStyle name="Normal 3 2 2 9 2 2 2" xfId="14795"/>
    <cellStyle name="Normal 3 2 2 9 2 2 2 2" xfId="14796"/>
    <cellStyle name="Normal 3 2 2 9 2 2 3" xfId="14797"/>
    <cellStyle name="Normal 3 2 2 9 2 3" xfId="14798"/>
    <cellStyle name="Normal 3 2 2 9 2 3 2" xfId="14799"/>
    <cellStyle name="Normal 3 2 2 9 2 4" xfId="14800"/>
    <cellStyle name="Normal 3 2 2 9 3" xfId="14801"/>
    <cellStyle name="Normal 3 2 2 9 3 2" xfId="14802"/>
    <cellStyle name="Normal 3 2 2 9 3 2 2" xfId="14803"/>
    <cellStyle name="Normal 3 2 2 9 3 3" xfId="14804"/>
    <cellStyle name="Normal 3 2 2 9 4" xfId="14805"/>
    <cellStyle name="Normal 3 2 2 9 4 2" xfId="14806"/>
    <cellStyle name="Normal 3 2 2 9 5" xfId="14807"/>
    <cellStyle name="Normal 3 2 3" xfId="14808"/>
    <cellStyle name="Normal 3 2 3 10" xfId="14809"/>
    <cellStyle name="Normal 3 2 3 10 2" xfId="14810"/>
    <cellStyle name="Normal 3 2 3 10 2 2" xfId="14811"/>
    <cellStyle name="Normal 3 2 3 10 2 2 2" xfId="14812"/>
    <cellStyle name="Normal 3 2 3 10 2 3" xfId="14813"/>
    <cellStyle name="Normal 3 2 3 10 3" xfId="14814"/>
    <cellStyle name="Normal 3 2 3 10 3 2" xfId="14815"/>
    <cellStyle name="Normal 3 2 3 10 4" xfId="14816"/>
    <cellStyle name="Normal 3 2 3 11" xfId="14817"/>
    <cellStyle name="Normal 3 2 3 11 2" xfId="14818"/>
    <cellStyle name="Normal 3 2 3 11 2 2" xfId="14819"/>
    <cellStyle name="Normal 3 2 3 11 3" xfId="14820"/>
    <cellStyle name="Normal 3 2 3 12" xfId="14821"/>
    <cellStyle name="Normal 3 2 3 12 2" xfId="14822"/>
    <cellStyle name="Normal 3 2 3 13" xfId="14823"/>
    <cellStyle name="Normal 3 2 3 13 2" xfId="14824"/>
    <cellStyle name="Normal 3 2 3 14" xfId="14825"/>
    <cellStyle name="Normal 3 2 3 15" xfId="29209"/>
    <cellStyle name="Normal 3 2 3 2" xfId="14826"/>
    <cellStyle name="Normal 3 2 3 2 10" xfId="14827"/>
    <cellStyle name="Normal 3 2 3 2 10 2" xfId="14828"/>
    <cellStyle name="Normal 3 2 3 2 11" xfId="14829"/>
    <cellStyle name="Normal 3 2 3 2 11 2" xfId="14830"/>
    <cellStyle name="Normal 3 2 3 2 12" xfId="14831"/>
    <cellStyle name="Normal 3 2 3 2 13" xfId="29210"/>
    <cellStyle name="Normal 3 2 3 2 2" xfId="14832"/>
    <cellStyle name="Normal 3 2 3 2 2 10" xfId="14833"/>
    <cellStyle name="Normal 3 2 3 2 2 11" xfId="29211"/>
    <cellStyle name="Normal 3 2 3 2 2 2" xfId="14834"/>
    <cellStyle name="Normal 3 2 3 2 2 2 2" xfId="14835"/>
    <cellStyle name="Normal 3 2 3 2 2 2 2 2" xfId="14836"/>
    <cellStyle name="Normal 3 2 3 2 2 2 2 2 2" xfId="14837"/>
    <cellStyle name="Normal 3 2 3 2 2 2 2 2 2 2" xfId="14838"/>
    <cellStyle name="Normal 3 2 3 2 2 2 2 2 2 2 2" xfId="14839"/>
    <cellStyle name="Normal 3 2 3 2 2 2 2 2 2 3" xfId="14840"/>
    <cellStyle name="Normal 3 2 3 2 2 2 2 2 3" xfId="14841"/>
    <cellStyle name="Normal 3 2 3 2 2 2 2 2 3 2" xfId="14842"/>
    <cellStyle name="Normal 3 2 3 2 2 2 2 2 4" xfId="14843"/>
    <cellStyle name="Normal 3 2 3 2 2 2 2 3" xfId="14844"/>
    <cellStyle name="Normal 3 2 3 2 2 2 2 3 2" xfId="14845"/>
    <cellStyle name="Normal 3 2 3 2 2 2 2 3 2 2" xfId="14846"/>
    <cellStyle name="Normal 3 2 3 2 2 2 2 3 3" xfId="14847"/>
    <cellStyle name="Normal 3 2 3 2 2 2 2 4" xfId="14848"/>
    <cellStyle name="Normal 3 2 3 2 2 2 2 4 2" xfId="14849"/>
    <cellStyle name="Normal 3 2 3 2 2 2 2 5" xfId="14850"/>
    <cellStyle name="Normal 3 2 3 2 2 2 3" xfId="14851"/>
    <cellStyle name="Normal 3 2 3 2 2 2 3 2" xfId="14852"/>
    <cellStyle name="Normal 3 2 3 2 2 2 3 2 2" xfId="14853"/>
    <cellStyle name="Normal 3 2 3 2 2 2 3 2 2 2" xfId="14854"/>
    <cellStyle name="Normal 3 2 3 2 2 2 3 2 2 2 2" xfId="14855"/>
    <cellStyle name="Normal 3 2 3 2 2 2 3 2 2 3" xfId="14856"/>
    <cellStyle name="Normal 3 2 3 2 2 2 3 2 3" xfId="14857"/>
    <cellStyle name="Normal 3 2 3 2 2 2 3 2 3 2" xfId="14858"/>
    <cellStyle name="Normal 3 2 3 2 2 2 3 2 4" xfId="14859"/>
    <cellStyle name="Normal 3 2 3 2 2 2 3 3" xfId="14860"/>
    <cellStyle name="Normal 3 2 3 2 2 2 3 3 2" xfId="14861"/>
    <cellStyle name="Normal 3 2 3 2 2 2 3 3 2 2" xfId="14862"/>
    <cellStyle name="Normal 3 2 3 2 2 2 3 3 3" xfId="14863"/>
    <cellStyle name="Normal 3 2 3 2 2 2 3 4" xfId="14864"/>
    <cellStyle name="Normal 3 2 3 2 2 2 3 4 2" xfId="14865"/>
    <cellStyle name="Normal 3 2 3 2 2 2 3 5" xfId="14866"/>
    <cellStyle name="Normal 3 2 3 2 2 2 4" xfId="14867"/>
    <cellStyle name="Normal 3 2 3 2 2 2 4 2" xfId="14868"/>
    <cellStyle name="Normal 3 2 3 2 2 2 4 2 2" xfId="14869"/>
    <cellStyle name="Normal 3 2 3 2 2 2 4 2 2 2" xfId="14870"/>
    <cellStyle name="Normal 3 2 3 2 2 2 4 2 3" xfId="14871"/>
    <cellStyle name="Normal 3 2 3 2 2 2 4 3" xfId="14872"/>
    <cellStyle name="Normal 3 2 3 2 2 2 4 3 2" xfId="14873"/>
    <cellStyle name="Normal 3 2 3 2 2 2 4 4" xfId="14874"/>
    <cellStyle name="Normal 3 2 3 2 2 2 5" xfId="14875"/>
    <cellStyle name="Normal 3 2 3 2 2 2 5 2" xfId="14876"/>
    <cellStyle name="Normal 3 2 3 2 2 2 5 2 2" xfId="14877"/>
    <cellStyle name="Normal 3 2 3 2 2 2 5 3" xfId="14878"/>
    <cellStyle name="Normal 3 2 3 2 2 2 6" xfId="14879"/>
    <cellStyle name="Normal 3 2 3 2 2 2 6 2" xfId="14880"/>
    <cellStyle name="Normal 3 2 3 2 2 2 7" xfId="14881"/>
    <cellStyle name="Normal 3 2 3 2 2 2 8" xfId="29212"/>
    <cellStyle name="Normal 3 2 3 2 2 3" xfId="14882"/>
    <cellStyle name="Normal 3 2 3 2 2 3 2" xfId="14883"/>
    <cellStyle name="Normal 3 2 3 2 2 3 2 2" xfId="14884"/>
    <cellStyle name="Normal 3 2 3 2 2 3 2 2 2" xfId="14885"/>
    <cellStyle name="Normal 3 2 3 2 2 3 2 2 2 2" xfId="14886"/>
    <cellStyle name="Normal 3 2 3 2 2 3 2 2 3" xfId="14887"/>
    <cellStyle name="Normal 3 2 3 2 2 3 2 3" xfId="14888"/>
    <cellStyle name="Normal 3 2 3 2 2 3 2 3 2" xfId="14889"/>
    <cellStyle name="Normal 3 2 3 2 2 3 2 4" xfId="14890"/>
    <cellStyle name="Normal 3 2 3 2 2 3 3" xfId="14891"/>
    <cellStyle name="Normal 3 2 3 2 2 3 3 2" xfId="14892"/>
    <cellStyle name="Normal 3 2 3 2 2 3 3 2 2" xfId="14893"/>
    <cellStyle name="Normal 3 2 3 2 2 3 3 3" xfId="14894"/>
    <cellStyle name="Normal 3 2 3 2 2 3 4" xfId="14895"/>
    <cellStyle name="Normal 3 2 3 2 2 3 4 2" xfId="14896"/>
    <cellStyle name="Normal 3 2 3 2 2 3 5" xfId="14897"/>
    <cellStyle name="Normal 3 2 3 2 2 4" xfId="14898"/>
    <cellStyle name="Normal 3 2 3 2 2 4 2" xfId="14899"/>
    <cellStyle name="Normal 3 2 3 2 2 4 2 2" xfId="14900"/>
    <cellStyle name="Normal 3 2 3 2 2 4 2 2 2" xfId="14901"/>
    <cellStyle name="Normal 3 2 3 2 2 4 2 2 2 2" xfId="14902"/>
    <cellStyle name="Normal 3 2 3 2 2 4 2 2 3" xfId="14903"/>
    <cellStyle name="Normal 3 2 3 2 2 4 2 3" xfId="14904"/>
    <cellStyle name="Normal 3 2 3 2 2 4 2 3 2" xfId="14905"/>
    <cellStyle name="Normal 3 2 3 2 2 4 2 4" xfId="14906"/>
    <cellStyle name="Normal 3 2 3 2 2 4 3" xfId="14907"/>
    <cellStyle name="Normal 3 2 3 2 2 4 3 2" xfId="14908"/>
    <cellStyle name="Normal 3 2 3 2 2 4 3 2 2" xfId="14909"/>
    <cellStyle name="Normal 3 2 3 2 2 4 3 3" xfId="14910"/>
    <cellStyle name="Normal 3 2 3 2 2 4 4" xfId="14911"/>
    <cellStyle name="Normal 3 2 3 2 2 4 4 2" xfId="14912"/>
    <cellStyle name="Normal 3 2 3 2 2 4 5" xfId="14913"/>
    <cellStyle name="Normal 3 2 3 2 2 5" xfId="14914"/>
    <cellStyle name="Normal 3 2 3 2 2 5 2" xfId="14915"/>
    <cellStyle name="Normal 3 2 3 2 2 5 2 2" xfId="14916"/>
    <cellStyle name="Normal 3 2 3 2 2 5 2 2 2" xfId="14917"/>
    <cellStyle name="Normal 3 2 3 2 2 5 2 2 2 2" xfId="14918"/>
    <cellStyle name="Normal 3 2 3 2 2 5 2 2 3" xfId="14919"/>
    <cellStyle name="Normal 3 2 3 2 2 5 2 3" xfId="14920"/>
    <cellStyle name="Normal 3 2 3 2 2 5 2 3 2" xfId="14921"/>
    <cellStyle name="Normal 3 2 3 2 2 5 2 4" xfId="14922"/>
    <cellStyle name="Normal 3 2 3 2 2 5 3" xfId="14923"/>
    <cellStyle name="Normal 3 2 3 2 2 5 3 2" xfId="14924"/>
    <cellStyle name="Normal 3 2 3 2 2 5 3 2 2" xfId="14925"/>
    <cellStyle name="Normal 3 2 3 2 2 5 3 3" xfId="14926"/>
    <cellStyle name="Normal 3 2 3 2 2 5 4" xfId="14927"/>
    <cellStyle name="Normal 3 2 3 2 2 5 4 2" xfId="14928"/>
    <cellStyle name="Normal 3 2 3 2 2 5 5" xfId="14929"/>
    <cellStyle name="Normal 3 2 3 2 2 6" xfId="14930"/>
    <cellStyle name="Normal 3 2 3 2 2 6 2" xfId="14931"/>
    <cellStyle name="Normal 3 2 3 2 2 6 2 2" xfId="14932"/>
    <cellStyle name="Normal 3 2 3 2 2 6 2 2 2" xfId="14933"/>
    <cellStyle name="Normal 3 2 3 2 2 6 2 3" xfId="14934"/>
    <cellStyle name="Normal 3 2 3 2 2 6 3" xfId="14935"/>
    <cellStyle name="Normal 3 2 3 2 2 6 3 2" xfId="14936"/>
    <cellStyle name="Normal 3 2 3 2 2 6 4" xfId="14937"/>
    <cellStyle name="Normal 3 2 3 2 2 7" xfId="14938"/>
    <cellStyle name="Normal 3 2 3 2 2 7 2" xfId="14939"/>
    <cellStyle name="Normal 3 2 3 2 2 7 2 2" xfId="14940"/>
    <cellStyle name="Normal 3 2 3 2 2 7 3" xfId="14941"/>
    <cellStyle name="Normal 3 2 3 2 2 8" xfId="14942"/>
    <cellStyle name="Normal 3 2 3 2 2 8 2" xfId="14943"/>
    <cellStyle name="Normal 3 2 3 2 2 9" xfId="14944"/>
    <cellStyle name="Normal 3 2 3 2 2 9 2" xfId="14945"/>
    <cellStyle name="Normal 3 2 3 2 3" xfId="14946"/>
    <cellStyle name="Normal 3 2 3 2 3 10" xfId="14947"/>
    <cellStyle name="Normal 3 2 3 2 3 11" xfId="29213"/>
    <cellStyle name="Normal 3 2 3 2 3 2" xfId="14948"/>
    <cellStyle name="Normal 3 2 3 2 3 2 2" xfId="14949"/>
    <cellStyle name="Normal 3 2 3 2 3 2 2 2" xfId="14950"/>
    <cellStyle name="Normal 3 2 3 2 3 2 2 2 2" xfId="14951"/>
    <cellStyle name="Normal 3 2 3 2 3 2 2 2 2 2" xfId="14952"/>
    <cellStyle name="Normal 3 2 3 2 3 2 2 2 2 2 2" xfId="14953"/>
    <cellStyle name="Normal 3 2 3 2 3 2 2 2 2 3" xfId="14954"/>
    <cellStyle name="Normal 3 2 3 2 3 2 2 2 3" xfId="14955"/>
    <cellStyle name="Normal 3 2 3 2 3 2 2 2 3 2" xfId="14956"/>
    <cellStyle name="Normal 3 2 3 2 3 2 2 2 4" xfId="14957"/>
    <cellStyle name="Normal 3 2 3 2 3 2 2 3" xfId="14958"/>
    <cellStyle name="Normal 3 2 3 2 3 2 2 3 2" xfId="14959"/>
    <cellStyle name="Normal 3 2 3 2 3 2 2 3 2 2" xfId="14960"/>
    <cellStyle name="Normal 3 2 3 2 3 2 2 3 3" xfId="14961"/>
    <cellStyle name="Normal 3 2 3 2 3 2 2 4" xfId="14962"/>
    <cellStyle name="Normal 3 2 3 2 3 2 2 4 2" xfId="14963"/>
    <cellStyle name="Normal 3 2 3 2 3 2 2 5" xfId="14964"/>
    <cellStyle name="Normal 3 2 3 2 3 2 3" xfId="14965"/>
    <cellStyle name="Normal 3 2 3 2 3 2 3 2" xfId="14966"/>
    <cellStyle name="Normal 3 2 3 2 3 2 3 2 2" xfId="14967"/>
    <cellStyle name="Normal 3 2 3 2 3 2 3 2 2 2" xfId="14968"/>
    <cellStyle name="Normal 3 2 3 2 3 2 3 2 2 2 2" xfId="14969"/>
    <cellStyle name="Normal 3 2 3 2 3 2 3 2 2 3" xfId="14970"/>
    <cellStyle name="Normal 3 2 3 2 3 2 3 2 3" xfId="14971"/>
    <cellStyle name="Normal 3 2 3 2 3 2 3 2 3 2" xfId="14972"/>
    <cellStyle name="Normal 3 2 3 2 3 2 3 2 4" xfId="14973"/>
    <cellStyle name="Normal 3 2 3 2 3 2 3 3" xfId="14974"/>
    <cellStyle name="Normal 3 2 3 2 3 2 3 3 2" xfId="14975"/>
    <cellStyle name="Normal 3 2 3 2 3 2 3 3 2 2" xfId="14976"/>
    <cellStyle name="Normal 3 2 3 2 3 2 3 3 3" xfId="14977"/>
    <cellStyle name="Normal 3 2 3 2 3 2 3 4" xfId="14978"/>
    <cellStyle name="Normal 3 2 3 2 3 2 3 4 2" xfId="14979"/>
    <cellStyle name="Normal 3 2 3 2 3 2 3 5" xfId="14980"/>
    <cellStyle name="Normal 3 2 3 2 3 2 4" xfId="14981"/>
    <cellStyle name="Normal 3 2 3 2 3 2 4 2" xfId="14982"/>
    <cellStyle name="Normal 3 2 3 2 3 2 4 2 2" xfId="14983"/>
    <cellStyle name="Normal 3 2 3 2 3 2 4 2 2 2" xfId="14984"/>
    <cellStyle name="Normal 3 2 3 2 3 2 4 2 3" xfId="14985"/>
    <cellStyle name="Normal 3 2 3 2 3 2 4 3" xfId="14986"/>
    <cellStyle name="Normal 3 2 3 2 3 2 4 3 2" xfId="14987"/>
    <cellStyle name="Normal 3 2 3 2 3 2 4 4" xfId="14988"/>
    <cellStyle name="Normal 3 2 3 2 3 2 5" xfId="14989"/>
    <cellStyle name="Normal 3 2 3 2 3 2 5 2" xfId="14990"/>
    <cellStyle name="Normal 3 2 3 2 3 2 5 2 2" xfId="14991"/>
    <cellStyle name="Normal 3 2 3 2 3 2 5 3" xfId="14992"/>
    <cellStyle name="Normal 3 2 3 2 3 2 6" xfId="14993"/>
    <cellStyle name="Normal 3 2 3 2 3 2 6 2" xfId="14994"/>
    <cellStyle name="Normal 3 2 3 2 3 2 7" xfId="14995"/>
    <cellStyle name="Normal 3 2 3 2 3 2 8" xfId="29214"/>
    <cellStyle name="Normal 3 2 3 2 3 3" xfId="14996"/>
    <cellStyle name="Normal 3 2 3 2 3 3 2" xfId="14997"/>
    <cellStyle name="Normal 3 2 3 2 3 3 2 2" xfId="14998"/>
    <cellStyle name="Normal 3 2 3 2 3 3 2 2 2" xfId="14999"/>
    <cellStyle name="Normal 3 2 3 2 3 3 2 2 2 2" xfId="15000"/>
    <cellStyle name="Normal 3 2 3 2 3 3 2 2 3" xfId="15001"/>
    <cellStyle name="Normal 3 2 3 2 3 3 2 3" xfId="15002"/>
    <cellStyle name="Normal 3 2 3 2 3 3 2 3 2" xfId="15003"/>
    <cellStyle name="Normal 3 2 3 2 3 3 2 4" xfId="15004"/>
    <cellStyle name="Normal 3 2 3 2 3 3 3" xfId="15005"/>
    <cellStyle name="Normal 3 2 3 2 3 3 3 2" xfId="15006"/>
    <cellStyle name="Normal 3 2 3 2 3 3 3 2 2" xfId="15007"/>
    <cellStyle name="Normal 3 2 3 2 3 3 3 3" xfId="15008"/>
    <cellStyle name="Normal 3 2 3 2 3 3 4" xfId="15009"/>
    <cellStyle name="Normal 3 2 3 2 3 3 4 2" xfId="15010"/>
    <cellStyle name="Normal 3 2 3 2 3 3 5" xfId="15011"/>
    <cellStyle name="Normal 3 2 3 2 3 4" xfId="15012"/>
    <cellStyle name="Normal 3 2 3 2 3 4 2" xfId="15013"/>
    <cellStyle name="Normal 3 2 3 2 3 4 2 2" xfId="15014"/>
    <cellStyle name="Normal 3 2 3 2 3 4 2 2 2" xfId="15015"/>
    <cellStyle name="Normal 3 2 3 2 3 4 2 2 2 2" xfId="15016"/>
    <cellStyle name="Normal 3 2 3 2 3 4 2 2 3" xfId="15017"/>
    <cellStyle name="Normal 3 2 3 2 3 4 2 3" xfId="15018"/>
    <cellStyle name="Normal 3 2 3 2 3 4 2 3 2" xfId="15019"/>
    <cellStyle name="Normal 3 2 3 2 3 4 2 4" xfId="15020"/>
    <cellStyle name="Normal 3 2 3 2 3 4 3" xfId="15021"/>
    <cellStyle name="Normal 3 2 3 2 3 4 3 2" xfId="15022"/>
    <cellStyle name="Normal 3 2 3 2 3 4 3 2 2" xfId="15023"/>
    <cellStyle name="Normal 3 2 3 2 3 4 3 3" xfId="15024"/>
    <cellStyle name="Normal 3 2 3 2 3 4 4" xfId="15025"/>
    <cellStyle name="Normal 3 2 3 2 3 4 4 2" xfId="15026"/>
    <cellStyle name="Normal 3 2 3 2 3 4 5" xfId="15027"/>
    <cellStyle name="Normal 3 2 3 2 3 5" xfId="15028"/>
    <cellStyle name="Normal 3 2 3 2 3 5 2" xfId="15029"/>
    <cellStyle name="Normal 3 2 3 2 3 5 2 2" xfId="15030"/>
    <cellStyle name="Normal 3 2 3 2 3 5 2 2 2" xfId="15031"/>
    <cellStyle name="Normal 3 2 3 2 3 5 2 2 2 2" xfId="15032"/>
    <cellStyle name="Normal 3 2 3 2 3 5 2 2 3" xfId="15033"/>
    <cellStyle name="Normal 3 2 3 2 3 5 2 3" xfId="15034"/>
    <cellStyle name="Normal 3 2 3 2 3 5 2 3 2" xfId="15035"/>
    <cellStyle name="Normal 3 2 3 2 3 5 2 4" xfId="15036"/>
    <cellStyle name="Normal 3 2 3 2 3 5 3" xfId="15037"/>
    <cellStyle name="Normal 3 2 3 2 3 5 3 2" xfId="15038"/>
    <cellStyle name="Normal 3 2 3 2 3 5 3 2 2" xfId="15039"/>
    <cellStyle name="Normal 3 2 3 2 3 5 3 3" xfId="15040"/>
    <cellStyle name="Normal 3 2 3 2 3 5 4" xfId="15041"/>
    <cellStyle name="Normal 3 2 3 2 3 5 4 2" xfId="15042"/>
    <cellStyle name="Normal 3 2 3 2 3 5 5" xfId="15043"/>
    <cellStyle name="Normal 3 2 3 2 3 6" xfId="15044"/>
    <cellStyle name="Normal 3 2 3 2 3 6 2" xfId="15045"/>
    <cellStyle name="Normal 3 2 3 2 3 6 2 2" xfId="15046"/>
    <cellStyle name="Normal 3 2 3 2 3 6 2 2 2" xfId="15047"/>
    <cellStyle name="Normal 3 2 3 2 3 6 2 3" xfId="15048"/>
    <cellStyle name="Normal 3 2 3 2 3 6 3" xfId="15049"/>
    <cellStyle name="Normal 3 2 3 2 3 6 3 2" xfId="15050"/>
    <cellStyle name="Normal 3 2 3 2 3 6 4" xfId="15051"/>
    <cellStyle name="Normal 3 2 3 2 3 7" xfId="15052"/>
    <cellStyle name="Normal 3 2 3 2 3 7 2" xfId="15053"/>
    <cellStyle name="Normal 3 2 3 2 3 7 2 2" xfId="15054"/>
    <cellStyle name="Normal 3 2 3 2 3 7 3" xfId="15055"/>
    <cellStyle name="Normal 3 2 3 2 3 8" xfId="15056"/>
    <cellStyle name="Normal 3 2 3 2 3 8 2" xfId="15057"/>
    <cellStyle name="Normal 3 2 3 2 3 9" xfId="15058"/>
    <cellStyle name="Normal 3 2 3 2 3 9 2" xfId="15059"/>
    <cellStyle name="Normal 3 2 3 2 4" xfId="15060"/>
    <cellStyle name="Normal 3 2 3 2 4 2" xfId="15061"/>
    <cellStyle name="Normal 3 2 3 2 4 2 2" xfId="15062"/>
    <cellStyle name="Normal 3 2 3 2 4 2 2 2" xfId="15063"/>
    <cellStyle name="Normal 3 2 3 2 4 2 2 2 2" xfId="15064"/>
    <cellStyle name="Normal 3 2 3 2 4 2 2 2 2 2" xfId="15065"/>
    <cellStyle name="Normal 3 2 3 2 4 2 2 2 3" xfId="15066"/>
    <cellStyle name="Normal 3 2 3 2 4 2 2 3" xfId="15067"/>
    <cellStyle name="Normal 3 2 3 2 4 2 2 3 2" xfId="15068"/>
    <cellStyle name="Normal 3 2 3 2 4 2 2 4" xfId="15069"/>
    <cellStyle name="Normal 3 2 3 2 4 2 3" xfId="15070"/>
    <cellStyle name="Normal 3 2 3 2 4 2 3 2" xfId="15071"/>
    <cellStyle name="Normal 3 2 3 2 4 2 3 2 2" xfId="15072"/>
    <cellStyle name="Normal 3 2 3 2 4 2 3 3" xfId="15073"/>
    <cellStyle name="Normal 3 2 3 2 4 2 4" xfId="15074"/>
    <cellStyle name="Normal 3 2 3 2 4 2 4 2" xfId="15075"/>
    <cellStyle name="Normal 3 2 3 2 4 2 5" xfId="15076"/>
    <cellStyle name="Normal 3 2 3 2 4 3" xfId="15077"/>
    <cellStyle name="Normal 3 2 3 2 4 3 2" xfId="15078"/>
    <cellStyle name="Normal 3 2 3 2 4 3 2 2" xfId="15079"/>
    <cellStyle name="Normal 3 2 3 2 4 3 2 2 2" xfId="15080"/>
    <cellStyle name="Normal 3 2 3 2 4 3 2 2 2 2" xfId="15081"/>
    <cellStyle name="Normal 3 2 3 2 4 3 2 2 3" xfId="15082"/>
    <cellStyle name="Normal 3 2 3 2 4 3 2 3" xfId="15083"/>
    <cellStyle name="Normal 3 2 3 2 4 3 2 3 2" xfId="15084"/>
    <cellStyle name="Normal 3 2 3 2 4 3 2 4" xfId="15085"/>
    <cellStyle name="Normal 3 2 3 2 4 3 3" xfId="15086"/>
    <cellStyle name="Normal 3 2 3 2 4 3 3 2" xfId="15087"/>
    <cellStyle name="Normal 3 2 3 2 4 3 3 2 2" xfId="15088"/>
    <cellStyle name="Normal 3 2 3 2 4 3 3 3" xfId="15089"/>
    <cellStyle name="Normal 3 2 3 2 4 3 4" xfId="15090"/>
    <cellStyle name="Normal 3 2 3 2 4 3 4 2" xfId="15091"/>
    <cellStyle name="Normal 3 2 3 2 4 3 5" xfId="15092"/>
    <cellStyle name="Normal 3 2 3 2 4 4" xfId="15093"/>
    <cellStyle name="Normal 3 2 3 2 4 4 2" xfId="15094"/>
    <cellStyle name="Normal 3 2 3 2 4 4 2 2" xfId="15095"/>
    <cellStyle name="Normal 3 2 3 2 4 4 2 2 2" xfId="15096"/>
    <cellStyle name="Normal 3 2 3 2 4 4 2 3" xfId="15097"/>
    <cellStyle name="Normal 3 2 3 2 4 4 3" xfId="15098"/>
    <cellStyle name="Normal 3 2 3 2 4 4 3 2" xfId="15099"/>
    <cellStyle name="Normal 3 2 3 2 4 4 4" xfId="15100"/>
    <cellStyle name="Normal 3 2 3 2 4 5" xfId="15101"/>
    <cellStyle name="Normal 3 2 3 2 4 5 2" xfId="15102"/>
    <cellStyle name="Normal 3 2 3 2 4 5 2 2" xfId="15103"/>
    <cellStyle name="Normal 3 2 3 2 4 5 3" xfId="15104"/>
    <cellStyle name="Normal 3 2 3 2 4 6" xfId="15105"/>
    <cellStyle name="Normal 3 2 3 2 4 6 2" xfId="15106"/>
    <cellStyle name="Normal 3 2 3 2 4 7" xfId="15107"/>
    <cellStyle name="Normal 3 2 3 2 4 8" xfId="29215"/>
    <cellStyle name="Normal 3 2 3 2 5" xfId="15108"/>
    <cellStyle name="Normal 3 2 3 2 5 2" xfId="15109"/>
    <cellStyle name="Normal 3 2 3 2 5 2 2" xfId="15110"/>
    <cellStyle name="Normal 3 2 3 2 5 2 2 2" xfId="15111"/>
    <cellStyle name="Normal 3 2 3 2 5 2 2 2 2" xfId="15112"/>
    <cellStyle name="Normal 3 2 3 2 5 2 2 3" xfId="15113"/>
    <cellStyle name="Normal 3 2 3 2 5 2 3" xfId="15114"/>
    <cellStyle name="Normal 3 2 3 2 5 2 3 2" xfId="15115"/>
    <cellStyle name="Normal 3 2 3 2 5 2 4" xfId="15116"/>
    <cellStyle name="Normal 3 2 3 2 5 3" xfId="15117"/>
    <cellStyle name="Normal 3 2 3 2 5 3 2" xfId="15118"/>
    <cellStyle name="Normal 3 2 3 2 5 3 2 2" xfId="15119"/>
    <cellStyle name="Normal 3 2 3 2 5 3 3" xfId="15120"/>
    <cellStyle name="Normal 3 2 3 2 5 4" xfId="15121"/>
    <cellStyle name="Normal 3 2 3 2 5 4 2" xfId="15122"/>
    <cellStyle name="Normal 3 2 3 2 5 5" xfId="15123"/>
    <cellStyle name="Normal 3 2 3 2 6" xfId="15124"/>
    <cellStyle name="Normal 3 2 3 2 6 2" xfId="15125"/>
    <cellStyle name="Normal 3 2 3 2 6 2 2" xfId="15126"/>
    <cellStyle name="Normal 3 2 3 2 6 2 2 2" xfId="15127"/>
    <cellStyle name="Normal 3 2 3 2 6 2 2 2 2" xfId="15128"/>
    <cellStyle name="Normal 3 2 3 2 6 2 2 3" xfId="15129"/>
    <cellStyle name="Normal 3 2 3 2 6 2 3" xfId="15130"/>
    <cellStyle name="Normal 3 2 3 2 6 2 3 2" xfId="15131"/>
    <cellStyle name="Normal 3 2 3 2 6 2 4" xfId="15132"/>
    <cellStyle name="Normal 3 2 3 2 6 3" xfId="15133"/>
    <cellStyle name="Normal 3 2 3 2 6 3 2" xfId="15134"/>
    <cellStyle name="Normal 3 2 3 2 6 3 2 2" xfId="15135"/>
    <cellStyle name="Normal 3 2 3 2 6 3 3" xfId="15136"/>
    <cellStyle name="Normal 3 2 3 2 6 4" xfId="15137"/>
    <cellStyle name="Normal 3 2 3 2 6 4 2" xfId="15138"/>
    <cellStyle name="Normal 3 2 3 2 6 5" xfId="15139"/>
    <cellStyle name="Normal 3 2 3 2 7" xfId="15140"/>
    <cellStyle name="Normal 3 2 3 2 7 2" xfId="15141"/>
    <cellStyle name="Normal 3 2 3 2 7 2 2" xfId="15142"/>
    <cellStyle name="Normal 3 2 3 2 7 2 2 2" xfId="15143"/>
    <cellStyle name="Normal 3 2 3 2 7 2 2 2 2" xfId="15144"/>
    <cellStyle name="Normal 3 2 3 2 7 2 2 3" xfId="15145"/>
    <cellStyle name="Normal 3 2 3 2 7 2 3" xfId="15146"/>
    <cellStyle name="Normal 3 2 3 2 7 2 3 2" xfId="15147"/>
    <cellStyle name="Normal 3 2 3 2 7 2 4" xfId="15148"/>
    <cellStyle name="Normal 3 2 3 2 7 3" xfId="15149"/>
    <cellStyle name="Normal 3 2 3 2 7 3 2" xfId="15150"/>
    <cellStyle name="Normal 3 2 3 2 7 3 2 2" xfId="15151"/>
    <cellStyle name="Normal 3 2 3 2 7 3 3" xfId="15152"/>
    <cellStyle name="Normal 3 2 3 2 7 4" xfId="15153"/>
    <cellStyle name="Normal 3 2 3 2 7 4 2" xfId="15154"/>
    <cellStyle name="Normal 3 2 3 2 7 5" xfId="15155"/>
    <cellStyle name="Normal 3 2 3 2 8" xfId="15156"/>
    <cellStyle name="Normal 3 2 3 2 8 2" xfId="15157"/>
    <cellStyle name="Normal 3 2 3 2 8 2 2" xfId="15158"/>
    <cellStyle name="Normal 3 2 3 2 8 2 2 2" xfId="15159"/>
    <cellStyle name="Normal 3 2 3 2 8 2 3" xfId="15160"/>
    <cellStyle name="Normal 3 2 3 2 8 3" xfId="15161"/>
    <cellStyle name="Normal 3 2 3 2 8 3 2" xfId="15162"/>
    <cellStyle name="Normal 3 2 3 2 8 4" xfId="15163"/>
    <cellStyle name="Normal 3 2 3 2 9" xfId="15164"/>
    <cellStyle name="Normal 3 2 3 2 9 2" xfId="15165"/>
    <cellStyle name="Normal 3 2 3 2 9 2 2" xfId="15166"/>
    <cellStyle name="Normal 3 2 3 2 9 3" xfId="15167"/>
    <cellStyle name="Normal 3 2 3 3" xfId="15168"/>
    <cellStyle name="Normal 3 2 3 3 10" xfId="15169"/>
    <cellStyle name="Normal 3 2 3 3 10 2" xfId="15170"/>
    <cellStyle name="Normal 3 2 3 3 11" xfId="15171"/>
    <cellStyle name="Normal 3 2 3 3 12" xfId="29216"/>
    <cellStyle name="Normal 3 2 3 3 2" xfId="15172"/>
    <cellStyle name="Normal 3 2 3 3 2 10" xfId="15173"/>
    <cellStyle name="Normal 3 2 3 3 2 11" xfId="29217"/>
    <cellStyle name="Normal 3 2 3 3 2 2" xfId="15174"/>
    <cellStyle name="Normal 3 2 3 3 2 2 2" xfId="15175"/>
    <cellStyle name="Normal 3 2 3 3 2 2 2 2" xfId="15176"/>
    <cellStyle name="Normal 3 2 3 3 2 2 2 2 2" xfId="15177"/>
    <cellStyle name="Normal 3 2 3 3 2 2 2 2 2 2" xfId="15178"/>
    <cellStyle name="Normal 3 2 3 3 2 2 2 2 2 2 2" xfId="15179"/>
    <cellStyle name="Normal 3 2 3 3 2 2 2 2 2 3" xfId="15180"/>
    <cellStyle name="Normal 3 2 3 3 2 2 2 2 3" xfId="15181"/>
    <cellStyle name="Normal 3 2 3 3 2 2 2 2 3 2" xfId="15182"/>
    <cellStyle name="Normal 3 2 3 3 2 2 2 2 4" xfId="15183"/>
    <cellStyle name="Normal 3 2 3 3 2 2 2 3" xfId="15184"/>
    <cellStyle name="Normal 3 2 3 3 2 2 2 3 2" xfId="15185"/>
    <cellStyle name="Normal 3 2 3 3 2 2 2 3 2 2" xfId="15186"/>
    <cellStyle name="Normal 3 2 3 3 2 2 2 3 3" xfId="15187"/>
    <cellStyle name="Normal 3 2 3 3 2 2 2 4" xfId="15188"/>
    <cellStyle name="Normal 3 2 3 3 2 2 2 4 2" xfId="15189"/>
    <cellStyle name="Normal 3 2 3 3 2 2 2 5" xfId="15190"/>
    <cellStyle name="Normal 3 2 3 3 2 2 3" xfId="15191"/>
    <cellStyle name="Normal 3 2 3 3 2 2 3 2" xfId="15192"/>
    <cellStyle name="Normal 3 2 3 3 2 2 3 2 2" xfId="15193"/>
    <cellStyle name="Normal 3 2 3 3 2 2 3 2 2 2" xfId="15194"/>
    <cellStyle name="Normal 3 2 3 3 2 2 3 2 2 2 2" xfId="15195"/>
    <cellStyle name="Normal 3 2 3 3 2 2 3 2 2 3" xfId="15196"/>
    <cellStyle name="Normal 3 2 3 3 2 2 3 2 3" xfId="15197"/>
    <cellStyle name="Normal 3 2 3 3 2 2 3 2 3 2" xfId="15198"/>
    <cellStyle name="Normal 3 2 3 3 2 2 3 2 4" xfId="15199"/>
    <cellStyle name="Normal 3 2 3 3 2 2 3 3" xfId="15200"/>
    <cellStyle name="Normal 3 2 3 3 2 2 3 3 2" xfId="15201"/>
    <cellStyle name="Normal 3 2 3 3 2 2 3 3 2 2" xfId="15202"/>
    <cellStyle name="Normal 3 2 3 3 2 2 3 3 3" xfId="15203"/>
    <cellStyle name="Normal 3 2 3 3 2 2 3 4" xfId="15204"/>
    <cellStyle name="Normal 3 2 3 3 2 2 3 4 2" xfId="15205"/>
    <cellStyle name="Normal 3 2 3 3 2 2 3 5" xfId="15206"/>
    <cellStyle name="Normal 3 2 3 3 2 2 4" xfId="15207"/>
    <cellStyle name="Normal 3 2 3 3 2 2 4 2" xfId="15208"/>
    <cellStyle name="Normal 3 2 3 3 2 2 4 2 2" xfId="15209"/>
    <cellStyle name="Normal 3 2 3 3 2 2 4 2 2 2" xfId="15210"/>
    <cellStyle name="Normal 3 2 3 3 2 2 4 2 3" xfId="15211"/>
    <cellStyle name="Normal 3 2 3 3 2 2 4 3" xfId="15212"/>
    <cellStyle name="Normal 3 2 3 3 2 2 4 3 2" xfId="15213"/>
    <cellStyle name="Normal 3 2 3 3 2 2 4 4" xfId="15214"/>
    <cellStyle name="Normal 3 2 3 3 2 2 5" xfId="15215"/>
    <cellStyle name="Normal 3 2 3 3 2 2 5 2" xfId="15216"/>
    <cellStyle name="Normal 3 2 3 3 2 2 5 2 2" xfId="15217"/>
    <cellStyle name="Normal 3 2 3 3 2 2 5 3" xfId="15218"/>
    <cellStyle name="Normal 3 2 3 3 2 2 6" xfId="15219"/>
    <cellStyle name="Normal 3 2 3 3 2 2 6 2" xfId="15220"/>
    <cellStyle name="Normal 3 2 3 3 2 2 7" xfId="15221"/>
    <cellStyle name="Normal 3 2 3 3 2 2 8" xfId="29218"/>
    <cellStyle name="Normal 3 2 3 3 2 3" xfId="15222"/>
    <cellStyle name="Normal 3 2 3 3 2 3 2" xfId="15223"/>
    <cellStyle name="Normal 3 2 3 3 2 3 2 2" xfId="15224"/>
    <cellStyle name="Normal 3 2 3 3 2 3 2 2 2" xfId="15225"/>
    <cellStyle name="Normal 3 2 3 3 2 3 2 2 2 2" xfId="15226"/>
    <cellStyle name="Normal 3 2 3 3 2 3 2 2 3" xfId="15227"/>
    <cellStyle name="Normal 3 2 3 3 2 3 2 3" xfId="15228"/>
    <cellStyle name="Normal 3 2 3 3 2 3 2 3 2" xfId="15229"/>
    <cellStyle name="Normal 3 2 3 3 2 3 2 4" xfId="15230"/>
    <cellStyle name="Normal 3 2 3 3 2 3 3" xfId="15231"/>
    <cellStyle name="Normal 3 2 3 3 2 3 3 2" xfId="15232"/>
    <cellStyle name="Normal 3 2 3 3 2 3 3 2 2" xfId="15233"/>
    <cellStyle name="Normal 3 2 3 3 2 3 3 3" xfId="15234"/>
    <cellStyle name="Normal 3 2 3 3 2 3 4" xfId="15235"/>
    <cellStyle name="Normal 3 2 3 3 2 3 4 2" xfId="15236"/>
    <cellStyle name="Normal 3 2 3 3 2 3 5" xfId="15237"/>
    <cellStyle name="Normal 3 2 3 3 2 4" xfId="15238"/>
    <cellStyle name="Normal 3 2 3 3 2 4 2" xfId="15239"/>
    <cellStyle name="Normal 3 2 3 3 2 4 2 2" xfId="15240"/>
    <cellStyle name="Normal 3 2 3 3 2 4 2 2 2" xfId="15241"/>
    <cellStyle name="Normal 3 2 3 3 2 4 2 2 2 2" xfId="15242"/>
    <cellStyle name="Normal 3 2 3 3 2 4 2 2 3" xfId="15243"/>
    <cellStyle name="Normal 3 2 3 3 2 4 2 3" xfId="15244"/>
    <cellStyle name="Normal 3 2 3 3 2 4 2 3 2" xfId="15245"/>
    <cellStyle name="Normal 3 2 3 3 2 4 2 4" xfId="15246"/>
    <cellStyle name="Normal 3 2 3 3 2 4 3" xfId="15247"/>
    <cellStyle name="Normal 3 2 3 3 2 4 3 2" xfId="15248"/>
    <cellStyle name="Normal 3 2 3 3 2 4 3 2 2" xfId="15249"/>
    <cellStyle name="Normal 3 2 3 3 2 4 3 3" xfId="15250"/>
    <cellStyle name="Normal 3 2 3 3 2 4 4" xfId="15251"/>
    <cellStyle name="Normal 3 2 3 3 2 4 4 2" xfId="15252"/>
    <cellStyle name="Normal 3 2 3 3 2 4 5" xfId="15253"/>
    <cellStyle name="Normal 3 2 3 3 2 5" xfId="15254"/>
    <cellStyle name="Normal 3 2 3 3 2 5 2" xfId="15255"/>
    <cellStyle name="Normal 3 2 3 3 2 5 2 2" xfId="15256"/>
    <cellStyle name="Normal 3 2 3 3 2 5 2 2 2" xfId="15257"/>
    <cellStyle name="Normal 3 2 3 3 2 5 2 2 2 2" xfId="15258"/>
    <cellStyle name="Normal 3 2 3 3 2 5 2 2 3" xfId="15259"/>
    <cellStyle name="Normal 3 2 3 3 2 5 2 3" xfId="15260"/>
    <cellStyle name="Normal 3 2 3 3 2 5 2 3 2" xfId="15261"/>
    <cellStyle name="Normal 3 2 3 3 2 5 2 4" xfId="15262"/>
    <cellStyle name="Normal 3 2 3 3 2 5 3" xfId="15263"/>
    <cellStyle name="Normal 3 2 3 3 2 5 3 2" xfId="15264"/>
    <cellStyle name="Normal 3 2 3 3 2 5 3 2 2" xfId="15265"/>
    <cellStyle name="Normal 3 2 3 3 2 5 3 3" xfId="15266"/>
    <cellStyle name="Normal 3 2 3 3 2 5 4" xfId="15267"/>
    <cellStyle name="Normal 3 2 3 3 2 5 4 2" xfId="15268"/>
    <cellStyle name="Normal 3 2 3 3 2 5 5" xfId="15269"/>
    <cellStyle name="Normal 3 2 3 3 2 6" xfId="15270"/>
    <cellStyle name="Normal 3 2 3 3 2 6 2" xfId="15271"/>
    <cellStyle name="Normal 3 2 3 3 2 6 2 2" xfId="15272"/>
    <cellStyle name="Normal 3 2 3 3 2 6 2 2 2" xfId="15273"/>
    <cellStyle name="Normal 3 2 3 3 2 6 2 3" xfId="15274"/>
    <cellStyle name="Normal 3 2 3 3 2 6 3" xfId="15275"/>
    <cellStyle name="Normal 3 2 3 3 2 6 3 2" xfId="15276"/>
    <cellStyle name="Normal 3 2 3 3 2 6 4" xfId="15277"/>
    <cellStyle name="Normal 3 2 3 3 2 7" xfId="15278"/>
    <cellStyle name="Normal 3 2 3 3 2 7 2" xfId="15279"/>
    <cellStyle name="Normal 3 2 3 3 2 7 2 2" xfId="15280"/>
    <cellStyle name="Normal 3 2 3 3 2 7 3" xfId="15281"/>
    <cellStyle name="Normal 3 2 3 3 2 8" xfId="15282"/>
    <cellStyle name="Normal 3 2 3 3 2 8 2" xfId="15283"/>
    <cellStyle name="Normal 3 2 3 3 2 9" xfId="15284"/>
    <cellStyle name="Normal 3 2 3 3 2 9 2" xfId="15285"/>
    <cellStyle name="Normal 3 2 3 3 3" xfId="15286"/>
    <cellStyle name="Normal 3 2 3 3 3 2" xfId="15287"/>
    <cellStyle name="Normal 3 2 3 3 3 2 2" xfId="15288"/>
    <cellStyle name="Normal 3 2 3 3 3 2 2 2" xfId="15289"/>
    <cellStyle name="Normal 3 2 3 3 3 2 2 2 2" xfId="15290"/>
    <cellStyle name="Normal 3 2 3 3 3 2 2 2 2 2" xfId="15291"/>
    <cellStyle name="Normal 3 2 3 3 3 2 2 2 3" xfId="15292"/>
    <cellStyle name="Normal 3 2 3 3 3 2 2 3" xfId="15293"/>
    <cellStyle name="Normal 3 2 3 3 3 2 2 3 2" xfId="15294"/>
    <cellStyle name="Normal 3 2 3 3 3 2 2 4" xfId="15295"/>
    <cellStyle name="Normal 3 2 3 3 3 2 3" xfId="15296"/>
    <cellStyle name="Normal 3 2 3 3 3 2 3 2" xfId="15297"/>
    <cellStyle name="Normal 3 2 3 3 3 2 3 2 2" xfId="15298"/>
    <cellStyle name="Normal 3 2 3 3 3 2 3 3" xfId="15299"/>
    <cellStyle name="Normal 3 2 3 3 3 2 4" xfId="15300"/>
    <cellStyle name="Normal 3 2 3 3 3 2 4 2" xfId="15301"/>
    <cellStyle name="Normal 3 2 3 3 3 2 5" xfId="15302"/>
    <cellStyle name="Normal 3 2 3 3 3 3" xfId="15303"/>
    <cellStyle name="Normal 3 2 3 3 3 3 2" xfId="15304"/>
    <cellStyle name="Normal 3 2 3 3 3 3 2 2" xfId="15305"/>
    <cellStyle name="Normal 3 2 3 3 3 3 2 2 2" xfId="15306"/>
    <cellStyle name="Normal 3 2 3 3 3 3 2 2 2 2" xfId="15307"/>
    <cellStyle name="Normal 3 2 3 3 3 3 2 2 3" xfId="15308"/>
    <cellStyle name="Normal 3 2 3 3 3 3 2 3" xfId="15309"/>
    <cellStyle name="Normal 3 2 3 3 3 3 2 3 2" xfId="15310"/>
    <cellStyle name="Normal 3 2 3 3 3 3 2 4" xfId="15311"/>
    <cellStyle name="Normal 3 2 3 3 3 3 3" xfId="15312"/>
    <cellStyle name="Normal 3 2 3 3 3 3 3 2" xfId="15313"/>
    <cellStyle name="Normal 3 2 3 3 3 3 3 2 2" xfId="15314"/>
    <cellStyle name="Normal 3 2 3 3 3 3 3 3" xfId="15315"/>
    <cellStyle name="Normal 3 2 3 3 3 3 4" xfId="15316"/>
    <cellStyle name="Normal 3 2 3 3 3 3 4 2" xfId="15317"/>
    <cellStyle name="Normal 3 2 3 3 3 3 5" xfId="15318"/>
    <cellStyle name="Normal 3 2 3 3 3 4" xfId="15319"/>
    <cellStyle name="Normal 3 2 3 3 3 4 2" xfId="15320"/>
    <cellStyle name="Normal 3 2 3 3 3 4 2 2" xfId="15321"/>
    <cellStyle name="Normal 3 2 3 3 3 4 2 2 2" xfId="15322"/>
    <cellStyle name="Normal 3 2 3 3 3 4 2 3" xfId="15323"/>
    <cellStyle name="Normal 3 2 3 3 3 4 3" xfId="15324"/>
    <cellStyle name="Normal 3 2 3 3 3 4 3 2" xfId="15325"/>
    <cellStyle name="Normal 3 2 3 3 3 4 4" xfId="15326"/>
    <cellStyle name="Normal 3 2 3 3 3 5" xfId="15327"/>
    <cellStyle name="Normal 3 2 3 3 3 5 2" xfId="15328"/>
    <cellStyle name="Normal 3 2 3 3 3 5 2 2" xfId="15329"/>
    <cellStyle name="Normal 3 2 3 3 3 5 3" xfId="15330"/>
    <cellStyle name="Normal 3 2 3 3 3 6" xfId="15331"/>
    <cellStyle name="Normal 3 2 3 3 3 6 2" xfId="15332"/>
    <cellStyle name="Normal 3 2 3 3 3 7" xfId="15333"/>
    <cellStyle name="Normal 3 2 3 3 3 8" xfId="29219"/>
    <cellStyle name="Normal 3 2 3 3 4" xfId="15334"/>
    <cellStyle name="Normal 3 2 3 3 4 2" xfId="15335"/>
    <cellStyle name="Normal 3 2 3 3 4 2 2" xfId="15336"/>
    <cellStyle name="Normal 3 2 3 3 4 2 2 2" xfId="15337"/>
    <cellStyle name="Normal 3 2 3 3 4 2 2 2 2" xfId="15338"/>
    <cellStyle name="Normal 3 2 3 3 4 2 2 3" xfId="15339"/>
    <cellStyle name="Normal 3 2 3 3 4 2 3" xfId="15340"/>
    <cellStyle name="Normal 3 2 3 3 4 2 3 2" xfId="15341"/>
    <cellStyle name="Normal 3 2 3 3 4 2 4" xfId="15342"/>
    <cellStyle name="Normal 3 2 3 3 4 3" xfId="15343"/>
    <cellStyle name="Normal 3 2 3 3 4 3 2" xfId="15344"/>
    <cellStyle name="Normal 3 2 3 3 4 3 2 2" xfId="15345"/>
    <cellStyle name="Normal 3 2 3 3 4 3 3" xfId="15346"/>
    <cellStyle name="Normal 3 2 3 3 4 4" xfId="15347"/>
    <cellStyle name="Normal 3 2 3 3 4 4 2" xfId="15348"/>
    <cellStyle name="Normal 3 2 3 3 4 5" xfId="15349"/>
    <cellStyle name="Normal 3 2 3 3 5" xfId="15350"/>
    <cellStyle name="Normal 3 2 3 3 5 2" xfId="15351"/>
    <cellStyle name="Normal 3 2 3 3 5 2 2" xfId="15352"/>
    <cellStyle name="Normal 3 2 3 3 5 2 2 2" xfId="15353"/>
    <cellStyle name="Normal 3 2 3 3 5 2 2 2 2" xfId="15354"/>
    <cellStyle name="Normal 3 2 3 3 5 2 2 3" xfId="15355"/>
    <cellStyle name="Normal 3 2 3 3 5 2 3" xfId="15356"/>
    <cellStyle name="Normal 3 2 3 3 5 2 3 2" xfId="15357"/>
    <cellStyle name="Normal 3 2 3 3 5 2 4" xfId="15358"/>
    <cellStyle name="Normal 3 2 3 3 5 3" xfId="15359"/>
    <cellStyle name="Normal 3 2 3 3 5 3 2" xfId="15360"/>
    <cellStyle name="Normal 3 2 3 3 5 3 2 2" xfId="15361"/>
    <cellStyle name="Normal 3 2 3 3 5 3 3" xfId="15362"/>
    <cellStyle name="Normal 3 2 3 3 5 4" xfId="15363"/>
    <cellStyle name="Normal 3 2 3 3 5 4 2" xfId="15364"/>
    <cellStyle name="Normal 3 2 3 3 5 5" xfId="15365"/>
    <cellStyle name="Normal 3 2 3 3 6" xfId="15366"/>
    <cellStyle name="Normal 3 2 3 3 6 2" xfId="15367"/>
    <cellStyle name="Normal 3 2 3 3 6 2 2" xfId="15368"/>
    <cellStyle name="Normal 3 2 3 3 6 2 2 2" xfId="15369"/>
    <cellStyle name="Normal 3 2 3 3 6 2 2 2 2" xfId="15370"/>
    <cellStyle name="Normal 3 2 3 3 6 2 2 3" xfId="15371"/>
    <cellStyle name="Normal 3 2 3 3 6 2 3" xfId="15372"/>
    <cellStyle name="Normal 3 2 3 3 6 2 3 2" xfId="15373"/>
    <cellStyle name="Normal 3 2 3 3 6 2 4" xfId="15374"/>
    <cellStyle name="Normal 3 2 3 3 6 3" xfId="15375"/>
    <cellStyle name="Normal 3 2 3 3 6 3 2" xfId="15376"/>
    <cellStyle name="Normal 3 2 3 3 6 3 2 2" xfId="15377"/>
    <cellStyle name="Normal 3 2 3 3 6 3 3" xfId="15378"/>
    <cellStyle name="Normal 3 2 3 3 6 4" xfId="15379"/>
    <cellStyle name="Normal 3 2 3 3 6 4 2" xfId="15380"/>
    <cellStyle name="Normal 3 2 3 3 6 5" xfId="15381"/>
    <cellStyle name="Normal 3 2 3 3 7" xfId="15382"/>
    <cellStyle name="Normal 3 2 3 3 7 2" xfId="15383"/>
    <cellStyle name="Normal 3 2 3 3 7 2 2" xfId="15384"/>
    <cellStyle name="Normal 3 2 3 3 7 2 2 2" xfId="15385"/>
    <cellStyle name="Normal 3 2 3 3 7 2 3" xfId="15386"/>
    <cellStyle name="Normal 3 2 3 3 7 3" xfId="15387"/>
    <cellStyle name="Normal 3 2 3 3 7 3 2" xfId="15388"/>
    <cellStyle name="Normal 3 2 3 3 7 4" xfId="15389"/>
    <cellStyle name="Normal 3 2 3 3 8" xfId="15390"/>
    <cellStyle name="Normal 3 2 3 3 8 2" xfId="15391"/>
    <cellStyle name="Normal 3 2 3 3 8 2 2" xfId="15392"/>
    <cellStyle name="Normal 3 2 3 3 8 3" xfId="15393"/>
    <cellStyle name="Normal 3 2 3 3 9" xfId="15394"/>
    <cellStyle name="Normal 3 2 3 3 9 2" xfId="15395"/>
    <cellStyle name="Normal 3 2 3 4" xfId="15396"/>
    <cellStyle name="Normal 3 2 3 4 10" xfId="15397"/>
    <cellStyle name="Normal 3 2 3 4 11" xfId="29220"/>
    <cellStyle name="Normal 3 2 3 4 2" xfId="15398"/>
    <cellStyle name="Normal 3 2 3 4 2 2" xfId="15399"/>
    <cellStyle name="Normal 3 2 3 4 2 2 2" xfId="15400"/>
    <cellStyle name="Normal 3 2 3 4 2 2 2 2" xfId="15401"/>
    <cellStyle name="Normal 3 2 3 4 2 2 2 2 2" xfId="15402"/>
    <cellStyle name="Normal 3 2 3 4 2 2 2 2 2 2" xfId="15403"/>
    <cellStyle name="Normal 3 2 3 4 2 2 2 2 3" xfId="15404"/>
    <cellStyle name="Normal 3 2 3 4 2 2 2 3" xfId="15405"/>
    <cellStyle name="Normal 3 2 3 4 2 2 2 3 2" xfId="15406"/>
    <cellStyle name="Normal 3 2 3 4 2 2 2 4" xfId="15407"/>
    <cellStyle name="Normal 3 2 3 4 2 2 3" xfId="15408"/>
    <cellStyle name="Normal 3 2 3 4 2 2 3 2" xfId="15409"/>
    <cellStyle name="Normal 3 2 3 4 2 2 3 2 2" xfId="15410"/>
    <cellStyle name="Normal 3 2 3 4 2 2 3 3" xfId="15411"/>
    <cellStyle name="Normal 3 2 3 4 2 2 4" xfId="15412"/>
    <cellStyle name="Normal 3 2 3 4 2 2 4 2" xfId="15413"/>
    <cellStyle name="Normal 3 2 3 4 2 2 5" xfId="15414"/>
    <cellStyle name="Normal 3 2 3 4 2 3" xfId="15415"/>
    <cellStyle name="Normal 3 2 3 4 2 3 2" xfId="15416"/>
    <cellStyle name="Normal 3 2 3 4 2 3 2 2" xfId="15417"/>
    <cellStyle name="Normal 3 2 3 4 2 3 2 2 2" xfId="15418"/>
    <cellStyle name="Normal 3 2 3 4 2 3 2 2 2 2" xfId="15419"/>
    <cellStyle name="Normal 3 2 3 4 2 3 2 2 3" xfId="15420"/>
    <cellStyle name="Normal 3 2 3 4 2 3 2 3" xfId="15421"/>
    <cellStyle name="Normal 3 2 3 4 2 3 2 3 2" xfId="15422"/>
    <cellStyle name="Normal 3 2 3 4 2 3 2 4" xfId="15423"/>
    <cellStyle name="Normal 3 2 3 4 2 3 3" xfId="15424"/>
    <cellStyle name="Normal 3 2 3 4 2 3 3 2" xfId="15425"/>
    <cellStyle name="Normal 3 2 3 4 2 3 3 2 2" xfId="15426"/>
    <cellStyle name="Normal 3 2 3 4 2 3 3 3" xfId="15427"/>
    <cellStyle name="Normal 3 2 3 4 2 3 4" xfId="15428"/>
    <cellStyle name="Normal 3 2 3 4 2 3 4 2" xfId="15429"/>
    <cellStyle name="Normal 3 2 3 4 2 3 5" xfId="15430"/>
    <cellStyle name="Normal 3 2 3 4 2 4" xfId="15431"/>
    <cellStyle name="Normal 3 2 3 4 2 4 2" xfId="15432"/>
    <cellStyle name="Normal 3 2 3 4 2 4 2 2" xfId="15433"/>
    <cellStyle name="Normal 3 2 3 4 2 4 2 2 2" xfId="15434"/>
    <cellStyle name="Normal 3 2 3 4 2 4 2 3" xfId="15435"/>
    <cellStyle name="Normal 3 2 3 4 2 4 3" xfId="15436"/>
    <cellStyle name="Normal 3 2 3 4 2 4 3 2" xfId="15437"/>
    <cellStyle name="Normal 3 2 3 4 2 4 4" xfId="15438"/>
    <cellStyle name="Normal 3 2 3 4 2 5" xfId="15439"/>
    <cellStyle name="Normal 3 2 3 4 2 5 2" xfId="15440"/>
    <cellStyle name="Normal 3 2 3 4 2 5 2 2" xfId="15441"/>
    <cellStyle name="Normal 3 2 3 4 2 5 3" xfId="15442"/>
    <cellStyle name="Normal 3 2 3 4 2 6" xfId="15443"/>
    <cellStyle name="Normal 3 2 3 4 2 6 2" xfId="15444"/>
    <cellStyle name="Normal 3 2 3 4 2 7" xfId="15445"/>
    <cellStyle name="Normal 3 2 3 4 2 8" xfId="29221"/>
    <cellStyle name="Normal 3 2 3 4 3" xfId="15446"/>
    <cellStyle name="Normal 3 2 3 4 3 2" xfId="15447"/>
    <cellStyle name="Normal 3 2 3 4 3 2 2" xfId="15448"/>
    <cellStyle name="Normal 3 2 3 4 3 2 2 2" xfId="15449"/>
    <cellStyle name="Normal 3 2 3 4 3 2 2 2 2" xfId="15450"/>
    <cellStyle name="Normal 3 2 3 4 3 2 2 3" xfId="15451"/>
    <cellStyle name="Normal 3 2 3 4 3 2 3" xfId="15452"/>
    <cellStyle name="Normal 3 2 3 4 3 2 3 2" xfId="15453"/>
    <cellStyle name="Normal 3 2 3 4 3 2 4" xfId="15454"/>
    <cellStyle name="Normal 3 2 3 4 3 3" xfId="15455"/>
    <cellStyle name="Normal 3 2 3 4 3 3 2" xfId="15456"/>
    <cellStyle name="Normal 3 2 3 4 3 3 2 2" xfId="15457"/>
    <cellStyle name="Normal 3 2 3 4 3 3 3" xfId="15458"/>
    <cellStyle name="Normal 3 2 3 4 3 4" xfId="15459"/>
    <cellStyle name="Normal 3 2 3 4 3 4 2" xfId="15460"/>
    <cellStyle name="Normal 3 2 3 4 3 5" xfId="15461"/>
    <cellStyle name="Normal 3 2 3 4 4" xfId="15462"/>
    <cellStyle name="Normal 3 2 3 4 4 2" xfId="15463"/>
    <cellStyle name="Normal 3 2 3 4 4 2 2" xfId="15464"/>
    <cellStyle name="Normal 3 2 3 4 4 2 2 2" xfId="15465"/>
    <cellStyle name="Normal 3 2 3 4 4 2 2 2 2" xfId="15466"/>
    <cellStyle name="Normal 3 2 3 4 4 2 2 3" xfId="15467"/>
    <cellStyle name="Normal 3 2 3 4 4 2 3" xfId="15468"/>
    <cellStyle name="Normal 3 2 3 4 4 2 3 2" xfId="15469"/>
    <cellStyle name="Normal 3 2 3 4 4 2 4" xfId="15470"/>
    <cellStyle name="Normal 3 2 3 4 4 3" xfId="15471"/>
    <cellStyle name="Normal 3 2 3 4 4 3 2" xfId="15472"/>
    <cellStyle name="Normal 3 2 3 4 4 3 2 2" xfId="15473"/>
    <cellStyle name="Normal 3 2 3 4 4 3 3" xfId="15474"/>
    <cellStyle name="Normal 3 2 3 4 4 4" xfId="15475"/>
    <cellStyle name="Normal 3 2 3 4 4 4 2" xfId="15476"/>
    <cellStyle name="Normal 3 2 3 4 4 5" xfId="15477"/>
    <cellStyle name="Normal 3 2 3 4 5" xfId="15478"/>
    <cellStyle name="Normal 3 2 3 4 5 2" xfId="15479"/>
    <cellStyle name="Normal 3 2 3 4 5 2 2" xfId="15480"/>
    <cellStyle name="Normal 3 2 3 4 5 2 2 2" xfId="15481"/>
    <cellStyle name="Normal 3 2 3 4 5 2 2 2 2" xfId="15482"/>
    <cellStyle name="Normal 3 2 3 4 5 2 2 3" xfId="15483"/>
    <cellStyle name="Normal 3 2 3 4 5 2 3" xfId="15484"/>
    <cellStyle name="Normal 3 2 3 4 5 2 3 2" xfId="15485"/>
    <cellStyle name="Normal 3 2 3 4 5 2 4" xfId="15486"/>
    <cellStyle name="Normal 3 2 3 4 5 3" xfId="15487"/>
    <cellStyle name="Normal 3 2 3 4 5 3 2" xfId="15488"/>
    <cellStyle name="Normal 3 2 3 4 5 3 2 2" xfId="15489"/>
    <cellStyle name="Normal 3 2 3 4 5 3 3" xfId="15490"/>
    <cellStyle name="Normal 3 2 3 4 5 4" xfId="15491"/>
    <cellStyle name="Normal 3 2 3 4 5 4 2" xfId="15492"/>
    <cellStyle name="Normal 3 2 3 4 5 5" xfId="15493"/>
    <cellStyle name="Normal 3 2 3 4 6" xfId="15494"/>
    <cellStyle name="Normal 3 2 3 4 6 2" xfId="15495"/>
    <cellStyle name="Normal 3 2 3 4 6 2 2" xfId="15496"/>
    <cellStyle name="Normal 3 2 3 4 6 2 2 2" xfId="15497"/>
    <cellStyle name="Normal 3 2 3 4 6 2 3" xfId="15498"/>
    <cellStyle name="Normal 3 2 3 4 6 3" xfId="15499"/>
    <cellStyle name="Normal 3 2 3 4 6 3 2" xfId="15500"/>
    <cellStyle name="Normal 3 2 3 4 6 4" xfId="15501"/>
    <cellStyle name="Normal 3 2 3 4 7" xfId="15502"/>
    <cellStyle name="Normal 3 2 3 4 7 2" xfId="15503"/>
    <cellStyle name="Normal 3 2 3 4 7 2 2" xfId="15504"/>
    <cellStyle name="Normal 3 2 3 4 7 3" xfId="15505"/>
    <cellStyle name="Normal 3 2 3 4 8" xfId="15506"/>
    <cellStyle name="Normal 3 2 3 4 8 2" xfId="15507"/>
    <cellStyle name="Normal 3 2 3 4 9" xfId="15508"/>
    <cellStyle name="Normal 3 2 3 4 9 2" xfId="15509"/>
    <cellStyle name="Normal 3 2 3 5" xfId="15510"/>
    <cellStyle name="Normal 3 2 3 5 10" xfId="15511"/>
    <cellStyle name="Normal 3 2 3 5 11" xfId="29222"/>
    <cellStyle name="Normal 3 2 3 5 2" xfId="15512"/>
    <cellStyle name="Normal 3 2 3 5 2 2" xfId="15513"/>
    <cellStyle name="Normal 3 2 3 5 2 2 2" xfId="15514"/>
    <cellStyle name="Normal 3 2 3 5 2 2 2 2" xfId="15515"/>
    <cellStyle name="Normal 3 2 3 5 2 2 2 2 2" xfId="15516"/>
    <cellStyle name="Normal 3 2 3 5 2 2 2 2 2 2" xfId="15517"/>
    <cellStyle name="Normal 3 2 3 5 2 2 2 2 3" xfId="15518"/>
    <cellStyle name="Normal 3 2 3 5 2 2 2 3" xfId="15519"/>
    <cellStyle name="Normal 3 2 3 5 2 2 2 3 2" xfId="15520"/>
    <cellStyle name="Normal 3 2 3 5 2 2 2 4" xfId="15521"/>
    <cellStyle name="Normal 3 2 3 5 2 2 3" xfId="15522"/>
    <cellStyle name="Normal 3 2 3 5 2 2 3 2" xfId="15523"/>
    <cellStyle name="Normal 3 2 3 5 2 2 3 2 2" xfId="15524"/>
    <cellStyle name="Normal 3 2 3 5 2 2 3 3" xfId="15525"/>
    <cellStyle name="Normal 3 2 3 5 2 2 4" xfId="15526"/>
    <cellStyle name="Normal 3 2 3 5 2 2 4 2" xfId="15527"/>
    <cellStyle name="Normal 3 2 3 5 2 2 5" xfId="15528"/>
    <cellStyle name="Normal 3 2 3 5 2 3" xfId="15529"/>
    <cellStyle name="Normal 3 2 3 5 2 3 2" xfId="15530"/>
    <cellStyle name="Normal 3 2 3 5 2 3 2 2" xfId="15531"/>
    <cellStyle name="Normal 3 2 3 5 2 3 2 2 2" xfId="15532"/>
    <cellStyle name="Normal 3 2 3 5 2 3 2 2 2 2" xfId="15533"/>
    <cellStyle name="Normal 3 2 3 5 2 3 2 2 3" xfId="15534"/>
    <cellStyle name="Normal 3 2 3 5 2 3 2 3" xfId="15535"/>
    <cellStyle name="Normal 3 2 3 5 2 3 2 3 2" xfId="15536"/>
    <cellStyle name="Normal 3 2 3 5 2 3 2 4" xfId="15537"/>
    <cellStyle name="Normal 3 2 3 5 2 3 3" xfId="15538"/>
    <cellStyle name="Normal 3 2 3 5 2 3 3 2" xfId="15539"/>
    <cellStyle name="Normal 3 2 3 5 2 3 3 2 2" xfId="15540"/>
    <cellStyle name="Normal 3 2 3 5 2 3 3 3" xfId="15541"/>
    <cellStyle name="Normal 3 2 3 5 2 3 4" xfId="15542"/>
    <cellStyle name="Normal 3 2 3 5 2 3 4 2" xfId="15543"/>
    <cellStyle name="Normal 3 2 3 5 2 3 5" xfId="15544"/>
    <cellStyle name="Normal 3 2 3 5 2 4" xfId="15545"/>
    <cellStyle name="Normal 3 2 3 5 2 4 2" xfId="15546"/>
    <cellStyle name="Normal 3 2 3 5 2 4 2 2" xfId="15547"/>
    <cellStyle name="Normal 3 2 3 5 2 4 2 2 2" xfId="15548"/>
    <cellStyle name="Normal 3 2 3 5 2 4 2 3" xfId="15549"/>
    <cellStyle name="Normal 3 2 3 5 2 4 3" xfId="15550"/>
    <cellStyle name="Normal 3 2 3 5 2 4 3 2" xfId="15551"/>
    <cellStyle name="Normal 3 2 3 5 2 4 4" xfId="15552"/>
    <cellStyle name="Normal 3 2 3 5 2 5" xfId="15553"/>
    <cellStyle name="Normal 3 2 3 5 2 5 2" xfId="15554"/>
    <cellStyle name="Normal 3 2 3 5 2 5 2 2" xfId="15555"/>
    <cellStyle name="Normal 3 2 3 5 2 5 3" xfId="15556"/>
    <cellStyle name="Normal 3 2 3 5 2 6" xfId="15557"/>
    <cellStyle name="Normal 3 2 3 5 2 6 2" xfId="15558"/>
    <cellStyle name="Normal 3 2 3 5 2 7" xfId="15559"/>
    <cellStyle name="Normal 3 2 3 5 2 8" xfId="29223"/>
    <cellStyle name="Normal 3 2 3 5 3" xfId="15560"/>
    <cellStyle name="Normal 3 2 3 5 3 2" xfId="15561"/>
    <cellStyle name="Normal 3 2 3 5 3 2 2" xfId="15562"/>
    <cellStyle name="Normal 3 2 3 5 3 2 2 2" xfId="15563"/>
    <cellStyle name="Normal 3 2 3 5 3 2 2 2 2" xfId="15564"/>
    <cellStyle name="Normal 3 2 3 5 3 2 2 3" xfId="15565"/>
    <cellStyle name="Normal 3 2 3 5 3 2 3" xfId="15566"/>
    <cellStyle name="Normal 3 2 3 5 3 2 3 2" xfId="15567"/>
    <cellStyle name="Normal 3 2 3 5 3 2 4" xfId="15568"/>
    <cellStyle name="Normal 3 2 3 5 3 3" xfId="15569"/>
    <cellStyle name="Normal 3 2 3 5 3 3 2" xfId="15570"/>
    <cellStyle name="Normal 3 2 3 5 3 3 2 2" xfId="15571"/>
    <cellStyle name="Normal 3 2 3 5 3 3 3" xfId="15572"/>
    <cellStyle name="Normal 3 2 3 5 3 4" xfId="15573"/>
    <cellStyle name="Normal 3 2 3 5 3 4 2" xfId="15574"/>
    <cellStyle name="Normal 3 2 3 5 3 5" xfId="15575"/>
    <cellStyle name="Normal 3 2 3 5 4" xfId="15576"/>
    <cellStyle name="Normal 3 2 3 5 4 2" xfId="15577"/>
    <cellStyle name="Normal 3 2 3 5 4 2 2" xfId="15578"/>
    <cellStyle name="Normal 3 2 3 5 4 2 2 2" xfId="15579"/>
    <cellStyle name="Normal 3 2 3 5 4 2 2 2 2" xfId="15580"/>
    <cellStyle name="Normal 3 2 3 5 4 2 2 3" xfId="15581"/>
    <cellStyle name="Normal 3 2 3 5 4 2 3" xfId="15582"/>
    <cellStyle name="Normal 3 2 3 5 4 2 3 2" xfId="15583"/>
    <cellStyle name="Normal 3 2 3 5 4 2 4" xfId="15584"/>
    <cellStyle name="Normal 3 2 3 5 4 3" xfId="15585"/>
    <cellStyle name="Normal 3 2 3 5 4 3 2" xfId="15586"/>
    <cellStyle name="Normal 3 2 3 5 4 3 2 2" xfId="15587"/>
    <cellStyle name="Normal 3 2 3 5 4 3 3" xfId="15588"/>
    <cellStyle name="Normal 3 2 3 5 4 4" xfId="15589"/>
    <cellStyle name="Normal 3 2 3 5 4 4 2" xfId="15590"/>
    <cellStyle name="Normal 3 2 3 5 4 5" xfId="15591"/>
    <cellStyle name="Normal 3 2 3 5 5" xfId="15592"/>
    <cellStyle name="Normal 3 2 3 5 5 2" xfId="15593"/>
    <cellStyle name="Normal 3 2 3 5 5 2 2" xfId="15594"/>
    <cellStyle name="Normal 3 2 3 5 5 2 2 2" xfId="15595"/>
    <cellStyle name="Normal 3 2 3 5 5 2 2 2 2" xfId="15596"/>
    <cellStyle name="Normal 3 2 3 5 5 2 2 3" xfId="15597"/>
    <cellStyle name="Normal 3 2 3 5 5 2 3" xfId="15598"/>
    <cellStyle name="Normal 3 2 3 5 5 2 3 2" xfId="15599"/>
    <cellStyle name="Normal 3 2 3 5 5 2 4" xfId="15600"/>
    <cellStyle name="Normal 3 2 3 5 5 3" xfId="15601"/>
    <cellStyle name="Normal 3 2 3 5 5 3 2" xfId="15602"/>
    <cellStyle name="Normal 3 2 3 5 5 3 2 2" xfId="15603"/>
    <cellStyle name="Normal 3 2 3 5 5 3 3" xfId="15604"/>
    <cellStyle name="Normal 3 2 3 5 5 4" xfId="15605"/>
    <cellStyle name="Normal 3 2 3 5 5 4 2" xfId="15606"/>
    <cellStyle name="Normal 3 2 3 5 5 5" xfId="15607"/>
    <cellStyle name="Normal 3 2 3 5 6" xfId="15608"/>
    <cellStyle name="Normal 3 2 3 5 6 2" xfId="15609"/>
    <cellStyle name="Normal 3 2 3 5 6 2 2" xfId="15610"/>
    <cellStyle name="Normal 3 2 3 5 6 2 2 2" xfId="15611"/>
    <cellStyle name="Normal 3 2 3 5 6 2 3" xfId="15612"/>
    <cellStyle name="Normal 3 2 3 5 6 3" xfId="15613"/>
    <cellStyle name="Normal 3 2 3 5 6 3 2" xfId="15614"/>
    <cellStyle name="Normal 3 2 3 5 6 4" xfId="15615"/>
    <cellStyle name="Normal 3 2 3 5 7" xfId="15616"/>
    <cellStyle name="Normal 3 2 3 5 7 2" xfId="15617"/>
    <cellStyle name="Normal 3 2 3 5 7 2 2" xfId="15618"/>
    <cellStyle name="Normal 3 2 3 5 7 3" xfId="15619"/>
    <cellStyle name="Normal 3 2 3 5 8" xfId="15620"/>
    <cellStyle name="Normal 3 2 3 5 8 2" xfId="15621"/>
    <cellStyle name="Normal 3 2 3 5 9" xfId="15622"/>
    <cellStyle name="Normal 3 2 3 5 9 2" xfId="15623"/>
    <cellStyle name="Normal 3 2 3 6" xfId="15624"/>
    <cellStyle name="Normal 3 2 3 6 2" xfId="15625"/>
    <cellStyle name="Normal 3 2 3 6 2 2" xfId="15626"/>
    <cellStyle name="Normal 3 2 3 6 2 2 2" xfId="15627"/>
    <cellStyle name="Normal 3 2 3 6 2 2 2 2" xfId="15628"/>
    <cellStyle name="Normal 3 2 3 6 2 2 2 2 2" xfId="15629"/>
    <cellStyle name="Normal 3 2 3 6 2 2 2 3" xfId="15630"/>
    <cellStyle name="Normal 3 2 3 6 2 2 3" xfId="15631"/>
    <cellStyle name="Normal 3 2 3 6 2 2 3 2" xfId="15632"/>
    <cellStyle name="Normal 3 2 3 6 2 2 4" xfId="15633"/>
    <cellStyle name="Normal 3 2 3 6 2 3" xfId="15634"/>
    <cellStyle name="Normal 3 2 3 6 2 3 2" xfId="15635"/>
    <cellStyle name="Normal 3 2 3 6 2 3 2 2" xfId="15636"/>
    <cellStyle name="Normal 3 2 3 6 2 3 3" xfId="15637"/>
    <cellStyle name="Normal 3 2 3 6 2 4" xfId="15638"/>
    <cellStyle name="Normal 3 2 3 6 2 4 2" xfId="15639"/>
    <cellStyle name="Normal 3 2 3 6 2 5" xfId="15640"/>
    <cellStyle name="Normal 3 2 3 6 3" xfId="15641"/>
    <cellStyle name="Normal 3 2 3 6 3 2" xfId="15642"/>
    <cellStyle name="Normal 3 2 3 6 3 2 2" xfId="15643"/>
    <cellStyle name="Normal 3 2 3 6 3 2 2 2" xfId="15644"/>
    <cellStyle name="Normal 3 2 3 6 3 2 2 2 2" xfId="15645"/>
    <cellStyle name="Normal 3 2 3 6 3 2 2 3" xfId="15646"/>
    <cellStyle name="Normal 3 2 3 6 3 2 3" xfId="15647"/>
    <cellStyle name="Normal 3 2 3 6 3 2 3 2" xfId="15648"/>
    <cellStyle name="Normal 3 2 3 6 3 2 4" xfId="15649"/>
    <cellStyle name="Normal 3 2 3 6 3 3" xfId="15650"/>
    <cellStyle name="Normal 3 2 3 6 3 3 2" xfId="15651"/>
    <cellStyle name="Normal 3 2 3 6 3 3 2 2" xfId="15652"/>
    <cellStyle name="Normal 3 2 3 6 3 3 3" xfId="15653"/>
    <cellStyle name="Normal 3 2 3 6 3 4" xfId="15654"/>
    <cellStyle name="Normal 3 2 3 6 3 4 2" xfId="15655"/>
    <cellStyle name="Normal 3 2 3 6 3 5" xfId="15656"/>
    <cellStyle name="Normal 3 2 3 6 4" xfId="15657"/>
    <cellStyle name="Normal 3 2 3 6 4 2" xfId="15658"/>
    <cellStyle name="Normal 3 2 3 6 4 2 2" xfId="15659"/>
    <cellStyle name="Normal 3 2 3 6 4 2 2 2" xfId="15660"/>
    <cellStyle name="Normal 3 2 3 6 4 2 3" xfId="15661"/>
    <cellStyle name="Normal 3 2 3 6 4 3" xfId="15662"/>
    <cellStyle name="Normal 3 2 3 6 4 3 2" xfId="15663"/>
    <cellStyle name="Normal 3 2 3 6 4 4" xfId="15664"/>
    <cellStyle name="Normal 3 2 3 6 5" xfId="15665"/>
    <cellStyle name="Normal 3 2 3 6 5 2" xfId="15666"/>
    <cellStyle name="Normal 3 2 3 6 5 2 2" xfId="15667"/>
    <cellStyle name="Normal 3 2 3 6 5 3" xfId="15668"/>
    <cellStyle name="Normal 3 2 3 6 6" xfId="15669"/>
    <cellStyle name="Normal 3 2 3 6 6 2" xfId="15670"/>
    <cellStyle name="Normal 3 2 3 6 7" xfId="15671"/>
    <cellStyle name="Normal 3 2 3 6 8" xfId="29224"/>
    <cellStyle name="Normal 3 2 3 7" xfId="15672"/>
    <cellStyle name="Normal 3 2 3 7 2" xfId="15673"/>
    <cellStyle name="Normal 3 2 3 7 2 2" xfId="15674"/>
    <cellStyle name="Normal 3 2 3 7 2 2 2" xfId="15675"/>
    <cellStyle name="Normal 3 2 3 7 2 2 2 2" xfId="15676"/>
    <cellStyle name="Normal 3 2 3 7 2 2 3" xfId="15677"/>
    <cellStyle name="Normal 3 2 3 7 2 3" xfId="15678"/>
    <cellStyle name="Normal 3 2 3 7 2 3 2" xfId="15679"/>
    <cellStyle name="Normal 3 2 3 7 2 4" xfId="15680"/>
    <cellStyle name="Normal 3 2 3 7 3" xfId="15681"/>
    <cellStyle name="Normal 3 2 3 7 3 2" xfId="15682"/>
    <cellStyle name="Normal 3 2 3 7 3 2 2" xfId="15683"/>
    <cellStyle name="Normal 3 2 3 7 3 3" xfId="15684"/>
    <cellStyle name="Normal 3 2 3 7 4" xfId="15685"/>
    <cellStyle name="Normal 3 2 3 7 4 2" xfId="15686"/>
    <cellStyle name="Normal 3 2 3 7 5" xfId="15687"/>
    <cellStyle name="Normal 3 2 3 8" xfId="15688"/>
    <cellStyle name="Normal 3 2 3 8 2" xfId="15689"/>
    <cellStyle name="Normal 3 2 3 8 2 2" xfId="15690"/>
    <cellStyle name="Normal 3 2 3 8 2 2 2" xfId="15691"/>
    <cellStyle name="Normal 3 2 3 8 2 2 2 2" xfId="15692"/>
    <cellStyle name="Normal 3 2 3 8 2 2 3" xfId="15693"/>
    <cellStyle name="Normal 3 2 3 8 2 3" xfId="15694"/>
    <cellStyle name="Normal 3 2 3 8 2 3 2" xfId="15695"/>
    <cellStyle name="Normal 3 2 3 8 2 4" xfId="15696"/>
    <cellStyle name="Normal 3 2 3 8 3" xfId="15697"/>
    <cellStyle name="Normal 3 2 3 8 3 2" xfId="15698"/>
    <cellStyle name="Normal 3 2 3 8 3 2 2" xfId="15699"/>
    <cellStyle name="Normal 3 2 3 8 3 3" xfId="15700"/>
    <cellStyle name="Normal 3 2 3 8 4" xfId="15701"/>
    <cellStyle name="Normal 3 2 3 8 4 2" xfId="15702"/>
    <cellStyle name="Normal 3 2 3 8 5" xfId="15703"/>
    <cellStyle name="Normal 3 2 3 9" xfId="15704"/>
    <cellStyle name="Normal 3 2 3 9 2" xfId="15705"/>
    <cellStyle name="Normal 3 2 3 9 2 2" xfId="15706"/>
    <cellStyle name="Normal 3 2 3 9 2 2 2" xfId="15707"/>
    <cellStyle name="Normal 3 2 3 9 2 2 2 2" xfId="15708"/>
    <cellStyle name="Normal 3 2 3 9 2 2 3" xfId="15709"/>
    <cellStyle name="Normal 3 2 3 9 2 3" xfId="15710"/>
    <cellStyle name="Normal 3 2 3 9 2 3 2" xfId="15711"/>
    <cellStyle name="Normal 3 2 3 9 2 4" xfId="15712"/>
    <cellStyle name="Normal 3 2 3 9 3" xfId="15713"/>
    <cellStyle name="Normal 3 2 3 9 3 2" xfId="15714"/>
    <cellStyle name="Normal 3 2 3 9 3 2 2" xfId="15715"/>
    <cellStyle name="Normal 3 2 3 9 3 3" xfId="15716"/>
    <cellStyle name="Normal 3 2 3 9 4" xfId="15717"/>
    <cellStyle name="Normal 3 2 3 9 4 2" xfId="15718"/>
    <cellStyle name="Normal 3 2 3 9 5" xfId="15719"/>
    <cellStyle name="Normal 3 2 4" xfId="15720"/>
    <cellStyle name="Normal 3 2 4 10" xfId="15721"/>
    <cellStyle name="Normal 3 2 4 10 2" xfId="15722"/>
    <cellStyle name="Normal 3 2 4 11" xfId="15723"/>
    <cellStyle name="Normal 3 2 4 11 2" xfId="15724"/>
    <cellStyle name="Normal 3 2 4 12" xfId="15725"/>
    <cellStyle name="Normal 3 2 4 13" xfId="29225"/>
    <cellStyle name="Normal 3 2 4 2" xfId="15726"/>
    <cellStyle name="Normal 3 2 4 2 10" xfId="15727"/>
    <cellStyle name="Normal 3 2 4 2 11" xfId="29226"/>
    <cellStyle name="Normal 3 2 4 2 2" xfId="15728"/>
    <cellStyle name="Normal 3 2 4 2 2 2" xfId="15729"/>
    <cellStyle name="Normal 3 2 4 2 2 2 2" xfId="15730"/>
    <cellStyle name="Normal 3 2 4 2 2 2 2 2" xfId="15731"/>
    <cellStyle name="Normal 3 2 4 2 2 2 2 2 2" xfId="15732"/>
    <cellStyle name="Normal 3 2 4 2 2 2 2 2 2 2" xfId="15733"/>
    <cellStyle name="Normal 3 2 4 2 2 2 2 2 3" xfId="15734"/>
    <cellStyle name="Normal 3 2 4 2 2 2 2 3" xfId="15735"/>
    <cellStyle name="Normal 3 2 4 2 2 2 2 3 2" xfId="15736"/>
    <cellStyle name="Normal 3 2 4 2 2 2 2 4" xfId="15737"/>
    <cellStyle name="Normal 3 2 4 2 2 2 3" xfId="15738"/>
    <cellStyle name="Normal 3 2 4 2 2 2 3 2" xfId="15739"/>
    <cellStyle name="Normal 3 2 4 2 2 2 3 2 2" xfId="15740"/>
    <cellStyle name="Normal 3 2 4 2 2 2 3 3" xfId="15741"/>
    <cellStyle name="Normal 3 2 4 2 2 2 4" xfId="15742"/>
    <cellStyle name="Normal 3 2 4 2 2 2 4 2" xfId="15743"/>
    <cellStyle name="Normal 3 2 4 2 2 2 5" xfId="15744"/>
    <cellStyle name="Normal 3 2 4 2 2 3" xfId="15745"/>
    <cellStyle name="Normal 3 2 4 2 2 3 2" xfId="15746"/>
    <cellStyle name="Normal 3 2 4 2 2 3 2 2" xfId="15747"/>
    <cellStyle name="Normal 3 2 4 2 2 3 2 2 2" xfId="15748"/>
    <cellStyle name="Normal 3 2 4 2 2 3 2 2 2 2" xfId="15749"/>
    <cellStyle name="Normal 3 2 4 2 2 3 2 2 3" xfId="15750"/>
    <cellStyle name="Normal 3 2 4 2 2 3 2 3" xfId="15751"/>
    <cellStyle name="Normal 3 2 4 2 2 3 2 3 2" xfId="15752"/>
    <cellStyle name="Normal 3 2 4 2 2 3 2 4" xfId="15753"/>
    <cellStyle name="Normal 3 2 4 2 2 3 3" xfId="15754"/>
    <cellStyle name="Normal 3 2 4 2 2 3 3 2" xfId="15755"/>
    <cellStyle name="Normal 3 2 4 2 2 3 3 2 2" xfId="15756"/>
    <cellStyle name="Normal 3 2 4 2 2 3 3 3" xfId="15757"/>
    <cellStyle name="Normal 3 2 4 2 2 3 4" xfId="15758"/>
    <cellStyle name="Normal 3 2 4 2 2 3 4 2" xfId="15759"/>
    <cellStyle name="Normal 3 2 4 2 2 3 5" xfId="15760"/>
    <cellStyle name="Normal 3 2 4 2 2 4" xfId="15761"/>
    <cellStyle name="Normal 3 2 4 2 2 4 2" xfId="15762"/>
    <cellStyle name="Normal 3 2 4 2 2 4 2 2" xfId="15763"/>
    <cellStyle name="Normal 3 2 4 2 2 4 2 2 2" xfId="15764"/>
    <cellStyle name="Normal 3 2 4 2 2 4 2 3" xfId="15765"/>
    <cellStyle name="Normal 3 2 4 2 2 4 3" xfId="15766"/>
    <cellStyle name="Normal 3 2 4 2 2 4 3 2" xfId="15767"/>
    <cellStyle name="Normal 3 2 4 2 2 4 4" xfId="15768"/>
    <cellStyle name="Normal 3 2 4 2 2 5" xfId="15769"/>
    <cellStyle name="Normal 3 2 4 2 2 5 2" xfId="15770"/>
    <cellStyle name="Normal 3 2 4 2 2 5 2 2" xfId="15771"/>
    <cellStyle name="Normal 3 2 4 2 2 5 3" xfId="15772"/>
    <cellStyle name="Normal 3 2 4 2 2 6" xfId="15773"/>
    <cellStyle name="Normal 3 2 4 2 2 6 2" xfId="15774"/>
    <cellStyle name="Normal 3 2 4 2 2 7" xfId="15775"/>
    <cellStyle name="Normal 3 2 4 2 2 8" xfId="29227"/>
    <cellStyle name="Normal 3 2 4 2 3" xfId="15776"/>
    <cellStyle name="Normal 3 2 4 2 3 2" xfId="15777"/>
    <cellStyle name="Normal 3 2 4 2 3 2 2" xfId="15778"/>
    <cellStyle name="Normal 3 2 4 2 3 2 2 2" xfId="15779"/>
    <cellStyle name="Normal 3 2 4 2 3 2 2 2 2" xfId="15780"/>
    <cellStyle name="Normal 3 2 4 2 3 2 2 3" xfId="15781"/>
    <cellStyle name="Normal 3 2 4 2 3 2 3" xfId="15782"/>
    <cellStyle name="Normal 3 2 4 2 3 2 3 2" xfId="15783"/>
    <cellStyle name="Normal 3 2 4 2 3 2 4" xfId="15784"/>
    <cellStyle name="Normal 3 2 4 2 3 3" xfId="15785"/>
    <cellStyle name="Normal 3 2 4 2 3 3 2" xfId="15786"/>
    <cellStyle name="Normal 3 2 4 2 3 3 2 2" xfId="15787"/>
    <cellStyle name="Normal 3 2 4 2 3 3 3" xfId="15788"/>
    <cellStyle name="Normal 3 2 4 2 3 4" xfId="15789"/>
    <cellStyle name="Normal 3 2 4 2 3 4 2" xfId="15790"/>
    <cellStyle name="Normal 3 2 4 2 3 5" xfId="15791"/>
    <cellStyle name="Normal 3 2 4 2 4" xfId="15792"/>
    <cellStyle name="Normal 3 2 4 2 4 2" xfId="15793"/>
    <cellStyle name="Normal 3 2 4 2 4 2 2" xfId="15794"/>
    <cellStyle name="Normal 3 2 4 2 4 2 2 2" xfId="15795"/>
    <cellStyle name="Normal 3 2 4 2 4 2 2 2 2" xfId="15796"/>
    <cellStyle name="Normal 3 2 4 2 4 2 2 3" xfId="15797"/>
    <cellStyle name="Normal 3 2 4 2 4 2 3" xfId="15798"/>
    <cellStyle name="Normal 3 2 4 2 4 2 3 2" xfId="15799"/>
    <cellStyle name="Normal 3 2 4 2 4 2 4" xfId="15800"/>
    <cellStyle name="Normal 3 2 4 2 4 3" xfId="15801"/>
    <cellStyle name="Normal 3 2 4 2 4 3 2" xfId="15802"/>
    <cellStyle name="Normal 3 2 4 2 4 3 2 2" xfId="15803"/>
    <cellStyle name="Normal 3 2 4 2 4 3 3" xfId="15804"/>
    <cellStyle name="Normal 3 2 4 2 4 4" xfId="15805"/>
    <cellStyle name="Normal 3 2 4 2 4 4 2" xfId="15806"/>
    <cellStyle name="Normal 3 2 4 2 4 5" xfId="15807"/>
    <cellStyle name="Normal 3 2 4 2 5" xfId="15808"/>
    <cellStyle name="Normal 3 2 4 2 5 2" xfId="15809"/>
    <cellStyle name="Normal 3 2 4 2 5 2 2" xfId="15810"/>
    <cellStyle name="Normal 3 2 4 2 5 2 2 2" xfId="15811"/>
    <cellStyle name="Normal 3 2 4 2 5 2 2 2 2" xfId="15812"/>
    <cellStyle name="Normal 3 2 4 2 5 2 2 3" xfId="15813"/>
    <cellStyle name="Normal 3 2 4 2 5 2 3" xfId="15814"/>
    <cellStyle name="Normal 3 2 4 2 5 2 3 2" xfId="15815"/>
    <cellStyle name="Normal 3 2 4 2 5 2 4" xfId="15816"/>
    <cellStyle name="Normal 3 2 4 2 5 3" xfId="15817"/>
    <cellStyle name="Normal 3 2 4 2 5 3 2" xfId="15818"/>
    <cellStyle name="Normal 3 2 4 2 5 3 2 2" xfId="15819"/>
    <cellStyle name="Normal 3 2 4 2 5 3 3" xfId="15820"/>
    <cellStyle name="Normal 3 2 4 2 5 4" xfId="15821"/>
    <cellStyle name="Normal 3 2 4 2 5 4 2" xfId="15822"/>
    <cellStyle name="Normal 3 2 4 2 5 5" xfId="15823"/>
    <cellStyle name="Normal 3 2 4 2 6" xfId="15824"/>
    <cellStyle name="Normal 3 2 4 2 6 2" xfId="15825"/>
    <cellStyle name="Normal 3 2 4 2 6 2 2" xfId="15826"/>
    <cellStyle name="Normal 3 2 4 2 6 2 2 2" xfId="15827"/>
    <cellStyle name="Normal 3 2 4 2 6 2 3" xfId="15828"/>
    <cellStyle name="Normal 3 2 4 2 6 3" xfId="15829"/>
    <cellStyle name="Normal 3 2 4 2 6 3 2" xfId="15830"/>
    <cellStyle name="Normal 3 2 4 2 6 4" xfId="15831"/>
    <cellStyle name="Normal 3 2 4 2 7" xfId="15832"/>
    <cellStyle name="Normal 3 2 4 2 7 2" xfId="15833"/>
    <cellStyle name="Normal 3 2 4 2 7 2 2" xfId="15834"/>
    <cellStyle name="Normal 3 2 4 2 7 3" xfId="15835"/>
    <cellStyle name="Normal 3 2 4 2 8" xfId="15836"/>
    <cellStyle name="Normal 3 2 4 2 8 2" xfId="15837"/>
    <cellStyle name="Normal 3 2 4 2 9" xfId="15838"/>
    <cellStyle name="Normal 3 2 4 2 9 2" xfId="15839"/>
    <cellStyle name="Normal 3 2 4 3" xfId="15840"/>
    <cellStyle name="Normal 3 2 4 3 10" xfId="15841"/>
    <cellStyle name="Normal 3 2 4 3 11" xfId="29228"/>
    <cellStyle name="Normal 3 2 4 3 2" xfId="15842"/>
    <cellStyle name="Normal 3 2 4 3 2 2" xfId="15843"/>
    <cellStyle name="Normal 3 2 4 3 2 2 2" xfId="15844"/>
    <cellStyle name="Normal 3 2 4 3 2 2 2 2" xfId="15845"/>
    <cellStyle name="Normal 3 2 4 3 2 2 2 2 2" xfId="15846"/>
    <cellStyle name="Normal 3 2 4 3 2 2 2 2 2 2" xfId="15847"/>
    <cellStyle name="Normal 3 2 4 3 2 2 2 2 3" xfId="15848"/>
    <cellStyle name="Normal 3 2 4 3 2 2 2 3" xfId="15849"/>
    <cellStyle name="Normal 3 2 4 3 2 2 2 3 2" xfId="15850"/>
    <cellStyle name="Normal 3 2 4 3 2 2 2 4" xfId="15851"/>
    <cellStyle name="Normal 3 2 4 3 2 2 3" xfId="15852"/>
    <cellStyle name="Normal 3 2 4 3 2 2 3 2" xfId="15853"/>
    <cellStyle name="Normal 3 2 4 3 2 2 3 2 2" xfId="15854"/>
    <cellStyle name="Normal 3 2 4 3 2 2 3 3" xfId="15855"/>
    <cellStyle name="Normal 3 2 4 3 2 2 4" xfId="15856"/>
    <cellStyle name="Normal 3 2 4 3 2 2 4 2" xfId="15857"/>
    <cellStyle name="Normal 3 2 4 3 2 2 5" xfId="15858"/>
    <cellStyle name="Normal 3 2 4 3 2 3" xfId="15859"/>
    <cellStyle name="Normal 3 2 4 3 2 3 2" xfId="15860"/>
    <cellStyle name="Normal 3 2 4 3 2 3 2 2" xfId="15861"/>
    <cellStyle name="Normal 3 2 4 3 2 3 2 2 2" xfId="15862"/>
    <cellStyle name="Normal 3 2 4 3 2 3 2 2 2 2" xfId="15863"/>
    <cellStyle name="Normal 3 2 4 3 2 3 2 2 3" xfId="15864"/>
    <cellStyle name="Normal 3 2 4 3 2 3 2 3" xfId="15865"/>
    <cellStyle name="Normal 3 2 4 3 2 3 2 3 2" xfId="15866"/>
    <cellStyle name="Normal 3 2 4 3 2 3 2 4" xfId="15867"/>
    <cellStyle name="Normal 3 2 4 3 2 3 3" xfId="15868"/>
    <cellStyle name="Normal 3 2 4 3 2 3 3 2" xfId="15869"/>
    <cellStyle name="Normal 3 2 4 3 2 3 3 2 2" xfId="15870"/>
    <cellStyle name="Normal 3 2 4 3 2 3 3 3" xfId="15871"/>
    <cellStyle name="Normal 3 2 4 3 2 3 4" xfId="15872"/>
    <cellStyle name="Normal 3 2 4 3 2 3 4 2" xfId="15873"/>
    <cellStyle name="Normal 3 2 4 3 2 3 5" xfId="15874"/>
    <cellStyle name="Normal 3 2 4 3 2 4" xfId="15875"/>
    <cellStyle name="Normal 3 2 4 3 2 4 2" xfId="15876"/>
    <cellStyle name="Normal 3 2 4 3 2 4 2 2" xfId="15877"/>
    <cellStyle name="Normal 3 2 4 3 2 4 2 2 2" xfId="15878"/>
    <cellStyle name="Normal 3 2 4 3 2 4 2 3" xfId="15879"/>
    <cellStyle name="Normal 3 2 4 3 2 4 3" xfId="15880"/>
    <cellStyle name="Normal 3 2 4 3 2 4 3 2" xfId="15881"/>
    <cellStyle name="Normal 3 2 4 3 2 4 4" xfId="15882"/>
    <cellStyle name="Normal 3 2 4 3 2 5" xfId="15883"/>
    <cellStyle name="Normal 3 2 4 3 2 5 2" xfId="15884"/>
    <cellStyle name="Normal 3 2 4 3 2 5 2 2" xfId="15885"/>
    <cellStyle name="Normal 3 2 4 3 2 5 3" xfId="15886"/>
    <cellStyle name="Normal 3 2 4 3 2 6" xfId="15887"/>
    <cellStyle name="Normal 3 2 4 3 2 6 2" xfId="15888"/>
    <cellStyle name="Normal 3 2 4 3 2 7" xfId="15889"/>
    <cellStyle name="Normal 3 2 4 3 2 8" xfId="29229"/>
    <cellStyle name="Normal 3 2 4 3 3" xfId="15890"/>
    <cellStyle name="Normal 3 2 4 3 3 2" xfId="15891"/>
    <cellStyle name="Normal 3 2 4 3 3 2 2" xfId="15892"/>
    <cellStyle name="Normal 3 2 4 3 3 2 2 2" xfId="15893"/>
    <cellStyle name="Normal 3 2 4 3 3 2 2 2 2" xfId="15894"/>
    <cellStyle name="Normal 3 2 4 3 3 2 2 3" xfId="15895"/>
    <cellStyle name="Normal 3 2 4 3 3 2 3" xfId="15896"/>
    <cellStyle name="Normal 3 2 4 3 3 2 3 2" xfId="15897"/>
    <cellStyle name="Normal 3 2 4 3 3 2 4" xfId="15898"/>
    <cellStyle name="Normal 3 2 4 3 3 3" xfId="15899"/>
    <cellStyle name="Normal 3 2 4 3 3 3 2" xfId="15900"/>
    <cellStyle name="Normal 3 2 4 3 3 3 2 2" xfId="15901"/>
    <cellStyle name="Normal 3 2 4 3 3 3 3" xfId="15902"/>
    <cellStyle name="Normal 3 2 4 3 3 4" xfId="15903"/>
    <cellStyle name="Normal 3 2 4 3 3 4 2" xfId="15904"/>
    <cellStyle name="Normal 3 2 4 3 3 5" xfId="15905"/>
    <cellStyle name="Normal 3 2 4 3 4" xfId="15906"/>
    <cellStyle name="Normal 3 2 4 3 4 2" xfId="15907"/>
    <cellStyle name="Normal 3 2 4 3 4 2 2" xfId="15908"/>
    <cellStyle name="Normal 3 2 4 3 4 2 2 2" xfId="15909"/>
    <cellStyle name="Normal 3 2 4 3 4 2 2 2 2" xfId="15910"/>
    <cellStyle name="Normal 3 2 4 3 4 2 2 3" xfId="15911"/>
    <cellStyle name="Normal 3 2 4 3 4 2 3" xfId="15912"/>
    <cellStyle name="Normal 3 2 4 3 4 2 3 2" xfId="15913"/>
    <cellStyle name="Normal 3 2 4 3 4 2 4" xfId="15914"/>
    <cellStyle name="Normal 3 2 4 3 4 3" xfId="15915"/>
    <cellStyle name="Normal 3 2 4 3 4 3 2" xfId="15916"/>
    <cellStyle name="Normal 3 2 4 3 4 3 2 2" xfId="15917"/>
    <cellStyle name="Normal 3 2 4 3 4 3 3" xfId="15918"/>
    <cellStyle name="Normal 3 2 4 3 4 4" xfId="15919"/>
    <cellStyle name="Normal 3 2 4 3 4 4 2" xfId="15920"/>
    <cellStyle name="Normal 3 2 4 3 4 5" xfId="15921"/>
    <cellStyle name="Normal 3 2 4 3 5" xfId="15922"/>
    <cellStyle name="Normal 3 2 4 3 5 2" xfId="15923"/>
    <cellStyle name="Normal 3 2 4 3 5 2 2" xfId="15924"/>
    <cellStyle name="Normal 3 2 4 3 5 2 2 2" xfId="15925"/>
    <cellStyle name="Normal 3 2 4 3 5 2 2 2 2" xfId="15926"/>
    <cellStyle name="Normal 3 2 4 3 5 2 2 3" xfId="15927"/>
    <cellStyle name="Normal 3 2 4 3 5 2 3" xfId="15928"/>
    <cellStyle name="Normal 3 2 4 3 5 2 3 2" xfId="15929"/>
    <cellStyle name="Normal 3 2 4 3 5 2 4" xfId="15930"/>
    <cellStyle name="Normal 3 2 4 3 5 3" xfId="15931"/>
    <cellStyle name="Normal 3 2 4 3 5 3 2" xfId="15932"/>
    <cellStyle name="Normal 3 2 4 3 5 3 2 2" xfId="15933"/>
    <cellStyle name="Normal 3 2 4 3 5 3 3" xfId="15934"/>
    <cellStyle name="Normal 3 2 4 3 5 4" xfId="15935"/>
    <cellStyle name="Normal 3 2 4 3 5 4 2" xfId="15936"/>
    <cellStyle name="Normal 3 2 4 3 5 5" xfId="15937"/>
    <cellStyle name="Normal 3 2 4 3 6" xfId="15938"/>
    <cellStyle name="Normal 3 2 4 3 6 2" xfId="15939"/>
    <cellStyle name="Normal 3 2 4 3 6 2 2" xfId="15940"/>
    <cellStyle name="Normal 3 2 4 3 6 2 2 2" xfId="15941"/>
    <cellStyle name="Normal 3 2 4 3 6 2 3" xfId="15942"/>
    <cellStyle name="Normal 3 2 4 3 6 3" xfId="15943"/>
    <cellStyle name="Normal 3 2 4 3 6 3 2" xfId="15944"/>
    <cellStyle name="Normal 3 2 4 3 6 4" xfId="15945"/>
    <cellStyle name="Normal 3 2 4 3 7" xfId="15946"/>
    <cellStyle name="Normal 3 2 4 3 7 2" xfId="15947"/>
    <cellStyle name="Normal 3 2 4 3 7 2 2" xfId="15948"/>
    <cellStyle name="Normal 3 2 4 3 7 3" xfId="15949"/>
    <cellStyle name="Normal 3 2 4 3 8" xfId="15950"/>
    <cellStyle name="Normal 3 2 4 3 8 2" xfId="15951"/>
    <cellStyle name="Normal 3 2 4 3 9" xfId="15952"/>
    <cellStyle name="Normal 3 2 4 3 9 2" xfId="15953"/>
    <cellStyle name="Normal 3 2 4 4" xfId="15954"/>
    <cellStyle name="Normal 3 2 4 4 2" xfId="15955"/>
    <cellStyle name="Normal 3 2 4 4 2 2" xfId="15956"/>
    <cellStyle name="Normal 3 2 4 4 2 2 2" xfId="15957"/>
    <cellStyle name="Normal 3 2 4 4 2 2 2 2" xfId="15958"/>
    <cellStyle name="Normal 3 2 4 4 2 2 2 2 2" xfId="15959"/>
    <cellStyle name="Normal 3 2 4 4 2 2 2 3" xfId="15960"/>
    <cellStyle name="Normal 3 2 4 4 2 2 3" xfId="15961"/>
    <cellStyle name="Normal 3 2 4 4 2 2 3 2" xfId="15962"/>
    <cellStyle name="Normal 3 2 4 4 2 2 4" xfId="15963"/>
    <cellStyle name="Normal 3 2 4 4 2 3" xfId="15964"/>
    <cellStyle name="Normal 3 2 4 4 2 3 2" xfId="15965"/>
    <cellStyle name="Normal 3 2 4 4 2 3 2 2" xfId="15966"/>
    <cellStyle name="Normal 3 2 4 4 2 3 3" xfId="15967"/>
    <cellStyle name="Normal 3 2 4 4 2 4" xfId="15968"/>
    <cellStyle name="Normal 3 2 4 4 2 4 2" xfId="15969"/>
    <cellStyle name="Normal 3 2 4 4 2 5" xfId="15970"/>
    <cellStyle name="Normal 3 2 4 4 3" xfId="15971"/>
    <cellStyle name="Normal 3 2 4 4 3 2" xfId="15972"/>
    <cellStyle name="Normal 3 2 4 4 3 2 2" xfId="15973"/>
    <cellStyle name="Normal 3 2 4 4 3 2 2 2" xfId="15974"/>
    <cellStyle name="Normal 3 2 4 4 3 2 2 2 2" xfId="15975"/>
    <cellStyle name="Normal 3 2 4 4 3 2 2 3" xfId="15976"/>
    <cellStyle name="Normal 3 2 4 4 3 2 3" xfId="15977"/>
    <cellStyle name="Normal 3 2 4 4 3 2 3 2" xfId="15978"/>
    <cellStyle name="Normal 3 2 4 4 3 2 4" xfId="15979"/>
    <cellStyle name="Normal 3 2 4 4 3 3" xfId="15980"/>
    <cellStyle name="Normal 3 2 4 4 3 3 2" xfId="15981"/>
    <cellStyle name="Normal 3 2 4 4 3 3 2 2" xfId="15982"/>
    <cellStyle name="Normal 3 2 4 4 3 3 3" xfId="15983"/>
    <cellStyle name="Normal 3 2 4 4 3 4" xfId="15984"/>
    <cellStyle name="Normal 3 2 4 4 3 4 2" xfId="15985"/>
    <cellStyle name="Normal 3 2 4 4 3 5" xfId="15986"/>
    <cellStyle name="Normal 3 2 4 4 4" xfId="15987"/>
    <cellStyle name="Normal 3 2 4 4 4 2" xfId="15988"/>
    <cellStyle name="Normal 3 2 4 4 4 2 2" xfId="15989"/>
    <cellStyle name="Normal 3 2 4 4 4 2 2 2" xfId="15990"/>
    <cellStyle name="Normal 3 2 4 4 4 2 3" xfId="15991"/>
    <cellStyle name="Normal 3 2 4 4 4 3" xfId="15992"/>
    <cellStyle name="Normal 3 2 4 4 4 3 2" xfId="15993"/>
    <cellStyle name="Normal 3 2 4 4 4 4" xfId="15994"/>
    <cellStyle name="Normal 3 2 4 4 5" xfId="15995"/>
    <cellStyle name="Normal 3 2 4 4 5 2" xfId="15996"/>
    <cellStyle name="Normal 3 2 4 4 5 2 2" xfId="15997"/>
    <cellStyle name="Normal 3 2 4 4 5 3" xfId="15998"/>
    <cellStyle name="Normal 3 2 4 4 6" xfId="15999"/>
    <cellStyle name="Normal 3 2 4 4 6 2" xfId="16000"/>
    <cellStyle name="Normal 3 2 4 4 7" xfId="16001"/>
    <cellStyle name="Normal 3 2 4 4 8" xfId="29230"/>
    <cellStyle name="Normal 3 2 4 5" xfId="16002"/>
    <cellStyle name="Normal 3 2 4 5 2" xfId="16003"/>
    <cellStyle name="Normal 3 2 4 5 2 2" xfId="16004"/>
    <cellStyle name="Normal 3 2 4 5 2 2 2" xfId="16005"/>
    <cellStyle name="Normal 3 2 4 5 2 2 2 2" xfId="16006"/>
    <cellStyle name="Normal 3 2 4 5 2 2 3" xfId="16007"/>
    <cellStyle name="Normal 3 2 4 5 2 3" xfId="16008"/>
    <cellStyle name="Normal 3 2 4 5 2 3 2" xfId="16009"/>
    <cellStyle name="Normal 3 2 4 5 2 4" xfId="16010"/>
    <cellStyle name="Normal 3 2 4 5 3" xfId="16011"/>
    <cellStyle name="Normal 3 2 4 5 3 2" xfId="16012"/>
    <cellStyle name="Normal 3 2 4 5 3 2 2" xfId="16013"/>
    <cellStyle name="Normal 3 2 4 5 3 3" xfId="16014"/>
    <cellStyle name="Normal 3 2 4 5 4" xfId="16015"/>
    <cellStyle name="Normal 3 2 4 5 4 2" xfId="16016"/>
    <cellStyle name="Normal 3 2 4 5 5" xfId="16017"/>
    <cellStyle name="Normal 3 2 4 6" xfId="16018"/>
    <cellStyle name="Normal 3 2 4 6 2" xfId="16019"/>
    <cellStyle name="Normal 3 2 4 6 2 2" xfId="16020"/>
    <cellStyle name="Normal 3 2 4 6 2 2 2" xfId="16021"/>
    <cellStyle name="Normal 3 2 4 6 2 2 2 2" xfId="16022"/>
    <cellStyle name="Normal 3 2 4 6 2 2 3" xfId="16023"/>
    <cellStyle name="Normal 3 2 4 6 2 3" xfId="16024"/>
    <cellStyle name="Normal 3 2 4 6 2 3 2" xfId="16025"/>
    <cellStyle name="Normal 3 2 4 6 2 4" xfId="16026"/>
    <cellStyle name="Normal 3 2 4 6 3" xfId="16027"/>
    <cellStyle name="Normal 3 2 4 6 3 2" xfId="16028"/>
    <cellStyle name="Normal 3 2 4 6 3 2 2" xfId="16029"/>
    <cellStyle name="Normal 3 2 4 6 3 3" xfId="16030"/>
    <cellStyle name="Normal 3 2 4 6 4" xfId="16031"/>
    <cellStyle name="Normal 3 2 4 6 4 2" xfId="16032"/>
    <cellStyle name="Normal 3 2 4 6 5" xfId="16033"/>
    <cellStyle name="Normal 3 2 4 7" xfId="16034"/>
    <cellStyle name="Normal 3 2 4 7 2" xfId="16035"/>
    <cellStyle name="Normal 3 2 4 7 2 2" xfId="16036"/>
    <cellStyle name="Normal 3 2 4 7 2 2 2" xfId="16037"/>
    <cellStyle name="Normal 3 2 4 7 2 2 2 2" xfId="16038"/>
    <cellStyle name="Normal 3 2 4 7 2 2 3" xfId="16039"/>
    <cellStyle name="Normal 3 2 4 7 2 3" xfId="16040"/>
    <cellStyle name="Normal 3 2 4 7 2 3 2" xfId="16041"/>
    <cellStyle name="Normal 3 2 4 7 2 4" xfId="16042"/>
    <cellStyle name="Normal 3 2 4 7 3" xfId="16043"/>
    <cellStyle name="Normal 3 2 4 7 3 2" xfId="16044"/>
    <cellStyle name="Normal 3 2 4 7 3 2 2" xfId="16045"/>
    <cellStyle name="Normal 3 2 4 7 3 3" xfId="16046"/>
    <cellStyle name="Normal 3 2 4 7 4" xfId="16047"/>
    <cellStyle name="Normal 3 2 4 7 4 2" xfId="16048"/>
    <cellStyle name="Normal 3 2 4 7 5" xfId="16049"/>
    <cellStyle name="Normal 3 2 4 8" xfId="16050"/>
    <cellStyle name="Normal 3 2 4 8 2" xfId="16051"/>
    <cellStyle name="Normal 3 2 4 8 2 2" xfId="16052"/>
    <cellStyle name="Normal 3 2 4 8 2 2 2" xfId="16053"/>
    <cellStyle name="Normal 3 2 4 8 2 3" xfId="16054"/>
    <cellStyle name="Normal 3 2 4 8 3" xfId="16055"/>
    <cellStyle name="Normal 3 2 4 8 3 2" xfId="16056"/>
    <cellStyle name="Normal 3 2 4 8 4" xfId="16057"/>
    <cellStyle name="Normal 3 2 4 9" xfId="16058"/>
    <cellStyle name="Normal 3 2 4 9 2" xfId="16059"/>
    <cellStyle name="Normal 3 2 4 9 2 2" xfId="16060"/>
    <cellStyle name="Normal 3 2 4 9 3" xfId="16061"/>
    <cellStyle name="Normal 3 2 5" xfId="16062"/>
    <cellStyle name="Normal 3 2 5 10" xfId="16063"/>
    <cellStyle name="Normal 3 2 5 10 2" xfId="16064"/>
    <cellStyle name="Normal 3 2 5 11" xfId="16065"/>
    <cellStyle name="Normal 3 2 5 11 2" xfId="16066"/>
    <cellStyle name="Normal 3 2 5 12" xfId="16067"/>
    <cellStyle name="Normal 3 2 5 13" xfId="29231"/>
    <cellStyle name="Normal 3 2 5 2" xfId="16068"/>
    <cellStyle name="Normal 3 2 5 2 10" xfId="16069"/>
    <cellStyle name="Normal 3 2 5 2 11" xfId="29232"/>
    <cellStyle name="Normal 3 2 5 2 2" xfId="16070"/>
    <cellStyle name="Normal 3 2 5 2 2 2" xfId="16071"/>
    <cellStyle name="Normal 3 2 5 2 2 2 2" xfId="16072"/>
    <cellStyle name="Normal 3 2 5 2 2 2 2 2" xfId="16073"/>
    <cellStyle name="Normal 3 2 5 2 2 2 2 2 2" xfId="16074"/>
    <cellStyle name="Normal 3 2 5 2 2 2 2 2 2 2" xfId="16075"/>
    <cellStyle name="Normal 3 2 5 2 2 2 2 2 3" xfId="16076"/>
    <cellStyle name="Normal 3 2 5 2 2 2 2 3" xfId="16077"/>
    <cellStyle name="Normal 3 2 5 2 2 2 2 3 2" xfId="16078"/>
    <cellStyle name="Normal 3 2 5 2 2 2 2 4" xfId="16079"/>
    <cellStyle name="Normal 3 2 5 2 2 2 3" xfId="16080"/>
    <cellStyle name="Normal 3 2 5 2 2 2 3 2" xfId="16081"/>
    <cellStyle name="Normal 3 2 5 2 2 2 3 2 2" xfId="16082"/>
    <cellStyle name="Normal 3 2 5 2 2 2 3 3" xfId="16083"/>
    <cellStyle name="Normal 3 2 5 2 2 2 4" xfId="16084"/>
    <cellStyle name="Normal 3 2 5 2 2 2 4 2" xfId="16085"/>
    <cellStyle name="Normal 3 2 5 2 2 2 5" xfId="16086"/>
    <cellStyle name="Normal 3 2 5 2 2 3" xfId="16087"/>
    <cellStyle name="Normal 3 2 5 2 2 3 2" xfId="16088"/>
    <cellStyle name="Normal 3 2 5 2 2 3 2 2" xfId="16089"/>
    <cellStyle name="Normal 3 2 5 2 2 3 2 2 2" xfId="16090"/>
    <cellStyle name="Normal 3 2 5 2 2 3 2 2 2 2" xfId="16091"/>
    <cellStyle name="Normal 3 2 5 2 2 3 2 2 3" xfId="16092"/>
    <cellStyle name="Normal 3 2 5 2 2 3 2 3" xfId="16093"/>
    <cellStyle name="Normal 3 2 5 2 2 3 2 3 2" xfId="16094"/>
    <cellStyle name="Normal 3 2 5 2 2 3 2 4" xfId="16095"/>
    <cellStyle name="Normal 3 2 5 2 2 3 3" xfId="16096"/>
    <cellStyle name="Normal 3 2 5 2 2 3 3 2" xfId="16097"/>
    <cellStyle name="Normal 3 2 5 2 2 3 3 2 2" xfId="16098"/>
    <cellStyle name="Normal 3 2 5 2 2 3 3 3" xfId="16099"/>
    <cellStyle name="Normal 3 2 5 2 2 3 4" xfId="16100"/>
    <cellStyle name="Normal 3 2 5 2 2 3 4 2" xfId="16101"/>
    <cellStyle name="Normal 3 2 5 2 2 3 5" xfId="16102"/>
    <cellStyle name="Normal 3 2 5 2 2 4" xfId="16103"/>
    <cellStyle name="Normal 3 2 5 2 2 4 2" xfId="16104"/>
    <cellStyle name="Normal 3 2 5 2 2 4 2 2" xfId="16105"/>
    <cellStyle name="Normal 3 2 5 2 2 4 2 2 2" xfId="16106"/>
    <cellStyle name="Normal 3 2 5 2 2 4 2 3" xfId="16107"/>
    <cellStyle name="Normal 3 2 5 2 2 4 3" xfId="16108"/>
    <cellStyle name="Normal 3 2 5 2 2 4 3 2" xfId="16109"/>
    <cellStyle name="Normal 3 2 5 2 2 4 4" xfId="16110"/>
    <cellStyle name="Normal 3 2 5 2 2 5" xfId="16111"/>
    <cellStyle name="Normal 3 2 5 2 2 5 2" xfId="16112"/>
    <cellStyle name="Normal 3 2 5 2 2 5 2 2" xfId="16113"/>
    <cellStyle name="Normal 3 2 5 2 2 5 3" xfId="16114"/>
    <cellStyle name="Normal 3 2 5 2 2 6" xfId="16115"/>
    <cellStyle name="Normal 3 2 5 2 2 6 2" xfId="16116"/>
    <cellStyle name="Normal 3 2 5 2 2 7" xfId="16117"/>
    <cellStyle name="Normal 3 2 5 2 2 8" xfId="29233"/>
    <cellStyle name="Normal 3 2 5 2 3" xfId="16118"/>
    <cellStyle name="Normal 3 2 5 2 3 2" xfId="16119"/>
    <cellStyle name="Normal 3 2 5 2 3 2 2" xfId="16120"/>
    <cellStyle name="Normal 3 2 5 2 3 2 2 2" xfId="16121"/>
    <cellStyle name="Normal 3 2 5 2 3 2 2 2 2" xfId="16122"/>
    <cellStyle name="Normal 3 2 5 2 3 2 2 3" xfId="16123"/>
    <cellStyle name="Normal 3 2 5 2 3 2 3" xfId="16124"/>
    <cellStyle name="Normal 3 2 5 2 3 2 3 2" xfId="16125"/>
    <cellStyle name="Normal 3 2 5 2 3 2 4" xfId="16126"/>
    <cellStyle name="Normal 3 2 5 2 3 3" xfId="16127"/>
    <cellStyle name="Normal 3 2 5 2 3 3 2" xfId="16128"/>
    <cellStyle name="Normal 3 2 5 2 3 3 2 2" xfId="16129"/>
    <cellStyle name="Normal 3 2 5 2 3 3 3" xfId="16130"/>
    <cellStyle name="Normal 3 2 5 2 3 4" xfId="16131"/>
    <cellStyle name="Normal 3 2 5 2 3 4 2" xfId="16132"/>
    <cellStyle name="Normal 3 2 5 2 3 5" xfId="16133"/>
    <cellStyle name="Normal 3 2 5 2 4" xfId="16134"/>
    <cellStyle name="Normal 3 2 5 2 4 2" xfId="16135"/>
    <cellStyle name="Normal 3 2 5 2 4 2 2" xfId="16136"/>
    <cellStyle name="Normal 3 2 5 2 4 2 2 2" xfId="16137"/>
    <cellStyle name="Normal 3 2 5 2 4 2 2 2 2" xfId="16138"/>
    <cellStyle name="Normal 3 2 5 2 4 2 2 3" xfId="16139"/>
    <cellStyle name="Normal 3 2 5 2 4 2 3" xfId="16140"/>
    <cellStyle name="Normal 3 2 5 2 4 2 3 2" xfId="16141"/>
    <cellStyle name="Normal 3 2 5 2 4 2 4" xfId="16142"/>
    <cellStyle name="Normal 3 2 5 2 4 3" xfId="16143"/>
    <cellStyle name="Normal 3 2 5 2 4 3 2" xfId="16144"/>
    <cellStyle name="Normal 3 2 5 2 4 3 2 2" xfId="16145"/>
    <cellStyle name="Normal 3 2 5 2 4 3 3" xfId="16146"/>
    <cellStyle name="Normal 3 2 5 2 4 4" xfId="16147"/>
    <cellStyle name="Normal 3 2 5 2 4 4 2" xfId="16148"/>
    <cellStyle name="Normal 3 2 5 2 4 5" xfId="16149"/>
    <cellStyle name="Normal 3 2 5 2 5" xfId="16150"/>
    <cellStyle name="Normal 3 2 5 2 5 2" xfId="16151"/>
    <cellStyle name="Normal 3 2 5 2 5 2 2" xfId="16152"/>
    <cellStyle name="Normal 3 2 5 2 5 2 2 2" xfId="16153"/>
    <cellStyle name="Normal 3 2 5 2 5 2 2 2 2" xfId="16154"/>
    <cellStyle name="Normal 3 2 5 2 5 2 2 3" xfId="16155"/>
    <cellStyle name="Normal 3 2 5 2 5 2 3" xfId="16156"/>
    <cellStyle name="Normal 3 2 5 2 5 2 3 2" xfId="16157"/>
    <cellStyle name="Normal 3 2 5 2 5 2 4" xfId="16158"/>
    <cellStyle name="Normal 3 2 5 2 5 3" xfId="16159"/>
    <cellStyle name="Normal 3 2 5 2 5 3 2" xfId="16160"/>
    <cellStyle name="Normal 3 2 5 2 5 3 2 2" xfId="16161"/>
    <cellStyle name="Normal 3 2 5 2 5 3 3" xfId="16162"/>
    <cellStyle name="Normal 3 2 5 2 5 4" xfId="16163"/>
    <cellStyle name="Normal 3 2 5 2 5 4 2" xfId="16164"/>
    <cellStyle name="Normal 3 2 5 2 5 5" xfId="16165"/>
    <cellStyle name="Normal 3 2 5 2 6" xfId="16166"/>
    <cellStyle name="Normal 3 2 5 2 6 2" xfId="16167"/>
    <cellStyle name="Normal 3 2 5 2 6 2 2" xfId="16168"/>
    <cellStyle name="Normal 3 2 5 2 6 2 2 2" xfId="16169"/>
    <cellStyle name="Normal 3 2 5 2 6 2 3" xfId="16170"/>
    <cellStyle name="Normal 3 2 5 2 6 3" xfId="16171"/>
    <cellStyle name="Normal 3 2 5 2 6 3 2" xfId="16172"/>
    <cellStyle name="Normal 3 2 5 2 6 4" xfId="16173"/>
    <cellStyle name="Normal 3 2 5 2 7" xfId="16174"/>
    <cellStyle name="Normal 3 2 5 2 7 2" xfId="16175"/>
    <cellStyle name="Normal 3 2 5 2 7 2 2" xfId="16176"/>
    <cellStyle name="Normal 3 2 5 2 7 3" xfId="16177"/>
    <cellStyle name="Normal 3 2 5 2 8" xfId="16178"/>
    <cellStyle name="Normal 3 2 5 2 8 2" xfId="16179"/>
    <cellStyle name="Normal 3 2 5 2 9" xfId="16180"/>
    <cellStyle name="Normal 3 2 5 2 9 2" xfId="16181"/>
    <cellStyle name="Normal 3 2 5 3" xfId="16182"/>
    <cellStyle name="Normal 3 2 5 3 10" xfId="16183"/>
    <cellStyle name="Normal 3 2 5 3 11" xfId="29234"/>
    <cellStyle name="Normal 3 2 5 3 2" xfId="16184"/>
    <cellStyle name="Normal 3 2 5 3 2 2" xfId="16185"/>
    <cellStyle name="Normal 3 2 5 3 2 2 2" xfId="16186"/>
    <cellStyle name="Normal 3 2 5 3 2 2 2 2" xfId="16187"/>
    <cellStyle name="Normal 3 2 5 3 2 2 2 2 2" xfId="16188"/>
    <cellStyle name="Normal 3 2 5 3 2 2 2 2 2 2" xfId="16189"/>
    <cellStyle name="Normal 3 2 5 3 2 2 2 2 3" xfId="16190"/>
    <cellStyle name="Normal 3 2 5 3 2 2 2 3" xfId="16191"/>
    <cellStyle name="Normal 3 2 5 3 2 2 2 3 2" xfId="16192"/>
    <cellStyle name="Normal 3 2 5 3 2 2 2 4" xfId="16193"/>
    <cellStyle name="Normal 3 2 5 3 2 2 3" xfId="16194"/>
    <cellStyle name="Normal 3 2 5 3 2 2 3 2" xfId="16195"/>
    <cellStyle name="Normal 3 2 5 3 2 2 3 2 2" xfId="16196"/>
    <cellStyle name="Normal 3 2 5 3 2 2 3 3" xfId="16197"/>
    <cellStyle name="Normal 3 2 5 3 2 2 4" xfId="16198"/>
    <cellStyle name="Normal 3 2 5 3 2 2 4 2" xfId="16199"/>
    <cellStyle name="Normal 3 2 5 3 2 2 5" xfId="16200"/>
    <cellStyle name="Normal 3 2 5 3 2 3" xfId="16201"/>
    <cellStyle name="Normal 3 2 5 3 2 3 2" xfId="16202"/>
    <cellStyle name="Normal 3 2 5 3 2 3 2 2" xfId="16203"/>
    <cellStyle name="Normal 3 2 5 3 2 3 2 2 2" xfId="16204"/>
    <cellStyle name="Normal 3 2 5 3 2 3 2 2 2 2" xfId="16205"/>
    <cellStyle name="Normal 3 2 5 3 2 3 2 2 3" xfId="16206"/>
    <cellStyle name="Normal 3 2 5 3 2 3 2 3" xfId="16207"/>
    <cellStyle name="Normal 3 2 5 3 2 3 2 3 2" xfId="16208"/>
    <cellStyle name="Normal 3 2 5 3 2 3 2 4" xfId="16209"/>
    <cellStyle name="Normal 3 2 5 3 2 3 3" xfId="16210"/>
    <cellStyle name="Normal 3 2 5 3 2 3 3 2" xfId="16211"/>
    <cellStyle name="Normal 3 2 5 3 2 3 3 2 2" xfId="16212"/>
    <cellStyle name="Normal 3 2 5 3 2 3 3 3" xfId="16213"/>
    <cellStyle name="Normal 3 2 5 3 2 3 4" xfId="16214"/>
    <cellStyle name="Normal 3 2 5 3 2 3 4 2" xfId="16215"/>
    <cellStyle name="Normal 3 2 5 3 2 3 5" xfId="16216"/>
    <cellStyle name="Normal 3 2 5 3 2 4" xfId="16217"/>
    <cellStyle name="Normal 3 2 5 3 2 4 2" xfId="16218"/>
    <cellStyle name="Normal 3 2 5 3 2 4 2 2" xfId="16219"/>
    <cellStyle name="Normal 3 2 5 3 2 4 2 2 2" xfId="16220"/>
    <cellStyle name="Normal 3 2 5 3 2 4 2 3" xfId="16221"/>
    <cellStyle name="Normal 3 2 5 3 2 4 3" xfId="16222"/>
    <cellStyle name="Normal 3 2 5 3 2 4 3 2" xfId="16223"/>
    <cellStyle name="Normal 3 2 5 3 2 4 4" xfId="16224"/>
    <cellStyle name="Normal 3 2 5 3 2 5" xfId="16225"/>
    <cellStyle name="Normal 3 2 5 3 2 5 2" xfId="16226"/>
    <cellStyle name="Normal 3 2 5 3 2 5 2 2" xfId="16227"/>
    <cellStyle name="Normal 3 2 5 3 2 5 3" xfId="16228"/>
    <cellStyle name="Normal 3 2 5 3 2 6" xfId="16229"/>
    <cellStyle name="Normal 3 2 5 3 2 6 2" xfId="16230"/>
    <cellStyle name="Normal 3 2 5 3 2 7" xfId="16231"/>
    <cellStyle name="Normal 3 2 5 3 2 8" xfId="29235"/>
    <cellStyle name="Normal 3 2 5 3 3" xfId="16232"/>
    <cellStyle name="Normal 3 2 5 3 3 2" xfId="16233"/>
    <cellStyle name="Normal 3 2 5 3 3 2 2" xfId="16234"/>
    <cellStyle name="Normal 3 2 5 3 3 2 2 2" xfId="16235"/>
    <cellStyle name="Normal 3 2 5 3 3 2 2 2 2" xfId="16236"/>
    <cellStyle name="Normal 3 2 5 3 3 2 2 3" xfId="16237"/>
    <cellStyle name="Normal 3 2 5 3 3 2 3" xfId="16238"/>
    <cellStyle name="Normal 3 2 5 3 3 2 3 2" xfId="16239"/>
    <cellStyle name="Normal 3 2 5 3 3 2 4" xfId="16240"/>
    <cellStyle name="Normal 3 2 5 3 3 3" xfId="16241"/>
    <cellStyle name="Normal 3 2 5 3 3 3 2" xfId="16242"/>
    <cellStyle name="Normal 3 2 5 3 3 3 2 2" xfId="16243"/>
    <cellStyle name="Normal 3 2 5 3 3 3 3" xfId="16244"/>
    <cellStyle name="Normal 3 2 5 3 3 4" xfId="16245"/>
    <cellStyle name="Normal 3 2 5 3 3 4 2" xfId="16246"/>
    <cellStyle name="Normal 3 2 5 3 3 5" xfId="16247"/>
    <cellStyle name="Normal 3 2 5 3 4" xfId="16248"/>
    <cellStyle name="Normal 3 2 5 3 4 2" xfId="16249"/>
    <cellStyle name="Normal 3 2 5 3 4 2 2" xfId="16250"/>
    <cellStyle name="Normal 3 2 5 3 4 2 2 2" xfId="16251"/>
    <cellStyle name="Normal 3 2 5 3 4 2 2 2 2" xfId="16252"/>
    <cellStyle name="Normal 3 2 5 3 4 2 2 3" xfId="16253"/>
    <cellStyle name="Normal 3 2 5 3 4 2 3" xfId="16254"/>
    <cellStyle name="Normal 3 2 5 3 4 2 3 2" xfId="16255"/>
    <cellStyle name="Normal 3 2 5 3 4 2 4" xfId="16256"/>
    <cellStyle name="Normal 3 2 5 3 4 3" xfId="16257"/>
    <cellStyle name="Normal 3 2 5 3 4 3 2" xfId="16258"/>
    <cellStyle name="Normal 3 2 5 3 4 3 2 2" xfId="16259"/>
    <cellStyle name="Normal 3 2 5 3 4 3 3" xfId="16260"/>
    <cellStyle name="Normal 3 2 5 3 4 4" xfId="16261"/>
    <cellStyle name="Normal 3 2 5 3 4 4 2" xfId="16262"/>
    <cellStyle name="Normal 3 2 5 3 4 5" xfId="16263"/>
    <cellStyle name="Normal 3 2 5 3 5" xfId="16264"/>
    <cellStyle name="Normal 3 2 5 3 5 2" xfId="16265"/>
    <cellStyle name="Normal 3 2 5 3 5 2 2" xfId="16266"/>
    <cellStyle name="Normal 3 2 5 3 5 2 2 2" xfId="16267"/>
    <cellStyle name="Normal 3 2 5 3 5 2 2 2 2" xfId="16268"/>
    <cellStyle name="Normal 3 2 5 3 5 2 2 3" xfId="16269"/>
    <cellStyle name="Normal 3 2 5 3 5 2 3" xfId="16270"/>
    <cellStyle name="Normal 3 2 5 3 5 2 3 2" xfId="16271"/>
    <cellStyle name="Normal 3 2 5 3 5 2 4" xfId="16272"/>
    <cellStyle name="Normal 3 2 5 3 5 3" xfId="16273"/>
    <cellStyle name="Normal 3 2 5 3 5 3 2" xfId="16274"/>
    <cellStyle name="Normal 3 2 5 3 5 3 2 2" xfId="16275"/>
    <cellStyle name="Normal 3 2 5 3 5 3 3" xfId="16276"/>
    <cellStyle name="Normal 3 2 5 3 5 4" xfId="16277"/>
    <cellStyle name="Normal 3 2 5 3 5 4 2" xfId="16278"/>
    <cellStyle name="Normal 3 2 5 3 5 5" xfId="16279"/>
    <cellStyle name="Normal 3 2 5 3 6" xfId="16280"/>
    <cellStyle name="Normal 3 2 5 3 6 2" xfId="16281"/>
    <cellStyle name="Normal 3 2 5 3 6 2 2" xfId="16282"/>
    <cellStyle name="Normal 3 2 5 3 6 2 2 2" xfId="16283"/>
    <cellStyle name="Normal 3 2 5 3 6 2 3" xfId="16284"/>
    <cellStyle name="Normal 3 2 5 3 6 3" xfId="16285"/>
    <cellStyle name="Normal 3 2 5 3 6 3 2" xfId="16286"/>
    <cellStyle name="Normal 3 2 5 3 6 4" xfId="16287"/>
    <cellStyle name="Normal 3 2 5 3 7" xfId="16288"/>
    <cellStyle name="Normal 3 2 5 3 7 2" xfId="16289"/>
    <cellStyle name="Normal 3 2 5 3 7 2 2" xfId="16290"/>
    <cellStyle name="Normal 3 2 5 3 7 3" xfId="16291"/>
    <cellStyle name="Normal 3 2 5 3 8" xfId="16292"/>
    <cellStyle name="Normal 3 2 5 3 8 2" xfId="16293"/>
    <cellStyle name="Normal 3 2 5 3 9" xfId="16294"/>
    <cellStyle name="Normal 3 2 5 3 9 2" xfId="16295"/>
    <cellStyle name="Normal 3 2 5 4" xfId="16296"/>
    <cellStyle name="Normal 3 2 5 4 2" xfId="16297"/>
    <cellStyle name="Normal 3 2 5 4 2 2" xfId="16298"/>
    <cellStyle name="Normal 3 2 5 4 2 2 2" xfId="16299"/>
    <cellStyle name="Normal 3 2 5 4 2 2 2 2" xfId="16300"/>
    <cellStyle name="Normal 3 2 5 4 2 2 2 2 2" xfId="16301"/>
    <cellStyle name="Normal 3 2 5 4 2 2 2 3" xfId="16302"/>
    <cellStyle name="Normal 3 2 5 4 2 2 3" xfId="16303"/>
    <cellStyle name="Normal 3 2 5 4 2 2 3 2" xfId="16304"/>
    <cellStyle name="Normal 3 2 5 4 2 2 4" xfId="16305"/>
    <cellStyle name="Normal 3 2 5 4 2 3" xfId="16306"/>
    <cellStyle name="Normal 3 2 5 4 2 3 2" xfId="16307"/>
    <cellStyle name="Normal 3 2 5 4 2 3 2 2" xfId="16308"/>
    <cellStyle name="Normal 3 2 5 4 2 3 3" xfId="16309"/>
    <cellStyle name="Normal 3 2 5 4 2 4" xfId="16310"/>
    <cellStyle name="Normal 3 2 5 4 2 4 2" xfId="16311"/>
    <cellStyle name="Normal 3 2 5 4 2 5" xfId="16312"/>
    <cellStyle name="Normal 3 2 5 4 3" xfId="16313"/>
    <cellStyle name="Normal 3 2 5 4 3 2" xfId="16314"/>
    <cellStyle name="Normal 3 2 5 4 3 2 2" xfId="16315"/>
    <cellStyle name="Normal 3 2 5 4 3 2 2 2" xfId="16316"/>
    <cellStyle name="Normal 3 2 5 4 3 2 2 2 2" xfId="16317"/>
    <cellStyle name="Normal 3 2 5 4 3 2 2 3" xfId="16318"/>
    <cellStyle name="Normal 3 2 5 4 3 2 3" xfId="16319"/>
    <cellStyle name="Normal 3 2 5 4 3 2 3 2" xfId="16320"/>
    <cellStyle name="Normal 3 2 5 4 3 2 4" xfId="16321"/>
    <cellStyle name="Normal 3 2 5 4 3 3" xfId="16322"/>
    <cellStyle name="Normal 3 2 5 4 3 3 2" xfId="16323"/>
    <cellStyle name="Normal 3 2 5 4 3 3 2 2" xfId="16324"/>
    <cellStyle name="Normal 3 2 5 4 3 3 3" xfId="16325"/>
    <cellStyle name="Normal 3 2 5 4 3 4" xfId="16326"/>
    <cellStyle name="Normal 3 2 5 4 3 4 2" xfId="16327"/>
    <cellStyle name="Normal 3 2 5 4 3 5" xfId="16328"/>
    <cellStyle name="Normal 3 2 5 4 4" xfId="16329"/>
    <cellStyle name="Normal 3 2 5 4 4 2" xfId="16330"/>
    <cellStyle name="Normal 3 2 5 4 4 2 2" xfId="16331"/>
    <cellStyle name="Normal 3 2 5 4 4 2 2 2" xfId="16332"/>
    <cellStyle name="Normal 3 2 5 4 4 2 3" xfId="16333"/>
    <cellStyle name="Normal 3 2 5 4 4 3" xfId="16334"/>
    <cellStyle name="Normal 3 2 5 4 4 3 2" xfId="16335"/>
    <cellStyle name="Normal 3 2 5 4 4 4" xfId="16336"/>
    <cellStyle name="Normal 3 2 5 4 5" xfId="16337"/>
    <cellStyle name="Normal 3 2 5 4 5 2" xfId="16338"/>
    <cellStyle name="Normal 3 2 5 4 5 2 2" xfId="16339"/>
    <cellStyle name="Normal 3 2 5 4 5 3" xfId="16340"/>
    <cellStyle name="Normal 3 2 5 4 6" xfId="16341"/>
    <cellStyle name="Normal 3 2 5 4 6 2" xfId="16342"/>
    <cellStyle name="Normal 3 2 5 4 7" xfId="16343"/>
    <cellStyle name="Normal 3 2 5 4 8" xfId="29236"/>
    <cellStyle name="Normal 3 2 5 5" xfId="16344"/>
    <cellStyle name="Normal 3 2 5 5 2" xfId="16345"/>
    <cellStyle name="Normal 3 2 5 5 2 2" xfId="16346"/>
    <cellStyle name="Normal 3 2 5 5 2 2 2" xfId="16347"/>
    <cellStyle name="Normal 3 2 5 5 2 2 2 2" xfId="16348"/>
    <cellStyle name="Normal 3 2 5 5 2 2 3" xfId="16349"/>
    <cellStyle name="Normal 3 2 5 5 2 3" xfId="16350"/>
    <cellStyle name="Normal 3 2 5 5 2 3 2" xfId="16351"/>
    <cellStyle name="Normal 3 2 5 5 2 4" xfId="16352"/>
    <cellStyle name="Normal 3 2 5 5 3" xfId="16353"/>
    <cellStyle name="Normal 3 2 5 5 3 2" xfId="16354"/>
    <cellStyle name="Normal 3 2 5 5 3 2 2" xfId="16355"/>
    <cellStyle name="Normal 3 2 5 5 3 3" xfId="16356"/>
    <cellStyle name="Normal 3 2 5 5 4" xfId="16357"/>
    <cellStyle name="Normal 3 2 5 5 4 2" xfId="16358"/>
    <cellStyle name="Normal 3 2 5 5 5" xfId="16359"/>
    <cellStyle name="Normal 3 2 5 6" xfId="16360"/>
    <cellStyle name="Normal 3 2 5 6 2" xfId="16361"/>
    <cellStyle name="Normal 3 2 5 6 2 2" xfId="16362"/>
    <cellStyle name="Normal 3 2 5 6 2 2 2" xfId="16363"/>
    <cellStyle name="Normal 3 2 5 6 2 2 2 2" xfId="16364"/>
    <cellStyle name="Normal 3 2 5 6 2 2 3" xfId="16365"/>
    <cellStyle name="Normal 3 2 5 6 2 3" xfId="16366"/>
    <cellStyle name="Normal 3 2 5 6 2 3 2" xfId="16367"/>
    <cellStyle name="Normal 3 2 5 6 2 4" xfId="16368"/>
    <cellStyle name="Normal 3 2 5 6 3" xfId="16369"/>
    <cellStyle name="Normal 3 2 5 6 3 2" xfId="16370"/>
    <cellStyle name="Normal 3 2 5 6 3 2 2" xfId="16371"/>
    <cellStyle name="Normal 3 2 5 6 3 3" xfId="16372"/>
    <cellStyle name="Normal 3 2 5 6 4" xfId="16373"/>
    <cellStyle name="Normal 3 2 5 6 4 2" xfId="16374"/>
    <cellStyle name="Normal 3 2 5 6 5" xfId="16375"/>
    <cellStyle name="Normal 3 2 5 7" xfId="16376"/>
    <cellStyle name="Normal 3 2 5 7 2" xfId="16377"/>
    <cellStyle name="Normal 3 2 5 7 2 2" xfId="16378"/>
    <cellStyle name="Normal 3 2 5 7 2 2 2" xfId="16379"/>
    <cellStyle name="Normal 3 2 5 7 2 2 2 2" xfId="16380"/>
    <cellStyle name="Normal 3 2 5 7 2 2 3" xfId="16381"/>
    <cellStyle name="Normal 3 2 5 7 2 3" xfId="16382"/>
    <cellStyle name="Normal 3 2 5 7 2 3 2" xfId="16383"/>
    <cellStyle name="Normal 3 2 5 7 2 4" xfId="16384"/>
    <cellStyle name="Normal 3 2 5 7 3" xfId="16385"/>
    <cellStyle name="Normal 3 2 5 7 3 2" xfId="16386"/>
    <cellStyle name="Normal 3 2 5 7 3 2 2" xfId="16387"/>
    <cellStyle name="Normal 3 2 5 7 3 3" xfId="16388"/>
    <cellStyle name="Normal 3 2 5 7 4" xfId="16389"/>
    <cellStyle name="Normal 3 2 5 7 4 2" xfId="16390"/>
    <cellStyle name="Normal 3 2 5 7 5" xfId="16391"/>
    <cellStyle name="Normal 3 2 5 8" xfId="16392"/>
    <cellStyle name="Normal 3 2 5 8 2" xfId="16393"/>
    <cellStyle name="Normal 3 2 5 8 2 2" xfId="16394"/>
    <cellStyle name="Normal 3 2 5 8 2 2 2" xfId="16395"/>
    <cellStyle name="Normal 3 2 5 8 2 3" xfId="16396"/>
    <cellStyle name="Normal 3 2 5 8 3" xfId="16397"/>
    <cellStyle name="Normal 3 2 5 8 3 2" xfId="16398"/>
    <cellStyle name="Normal 3 2 5 8 4" xfId="16399"/>
    <cellStyle name="Normal 3 2 5 9" xfId="16400"/>
    <cellStyle name="Normal 3 2 5 9 2" xfId="16401"/>
    <cellStyle name="Normal 3 2 5 9 2 2" xfId="16402"/>
    <cellStyle name="Normal 3 2 5 9 3" xfId="16403"/>
    <cellStyle name="Normal 3 2 6" xfId="16404"/>
    <cellStyle name="Normal 3 2 6 10" xfId="16405"/>
    <cellStyle name="Normal 3 2 6 10 2" xfId="16406"/>
    <cellStyle name="Normal 3 2 6 11" xfId="16407"/>
    <cellStyle name="Normal 3 2 6 12" xfId="29237"/>
    <cellStyle name="Normal 3 2 6 2" xfId="16408"/>
    <cellStyle name="Normal 3 2 6 2 10" xfId="16409"/>
    <cellStyle name="Normal 3 2 6 2 11" xfId="29238"/>
    <cellStyle name="Normal 3 2 6 2 2" xfId="16410"/>
    <cellStyle name="Normal 3 2 6 2 2 2" xfId="16411"/>
    <cellStyle name="Normal 3 2 6 2 2 2 2" xfId="16412"/>
    <cellStyle name="Normal 3 2 6 2 2 2 2 2" xfId="16413"/>
    <cellStyle name="Normal 3 2 6 2 2 2 2 2 2" xfId="16414"/>
    <cellStyle name="Normal 3 2 6 2 2 2 2 2 2 2" xfId="16415"/>
    <cellStyle name="Normal 3 2 6 2 2 2 2 2 3" xfId="16416"/>
    <cellStyle name="Normal 3 2 6 2 2 2 2 3" xfId="16417"/>
    <cellStyle name="Normal 3 2 6 2 2 2 2 3 2" xfId="16418"/>
    <cellStyle name="Normal 3 2 6 2 2 2 2 4" xfId="16419"/>
    <cellStyle name="Normal 3 2 6 2 2 2 3" xfId="16420"/>
    <cellStyle name="Normal 3 2 6 2 2 2 3 2" xfId="16421"/>
    <cellStyle name="Normal 3 2 6 2 2 2 3 2 2" xfId="16422"/>
    <cellStyle name="Normal 3 2 6 2 2 2 3 3" xfId="16423"/>
    <cellStyle name="Normal 3 2 6 2 2 2 4" xfId="16424"/>
    <cellStyle name="Normal 3 2 6 2 2 2 4 2" xfId="16425"/>
    <cellStyle name="Normal 3 2 6 2 2 2 5" xfId="16426"/>
    <cellStyle name="Normal 3 2 6 2 2 3" xfId="16427"/>
    <cellStyle name="Normal 3 2 6 2 2 3 2" xfId="16428"/>
    <cellStyle name="Normal 3 2 6 2 2 3 2 2" xfId="16429"/>
    <cellStyle name="Normal 3 2 6 2 2 3 2 2 2" xfId="16430"/>
    <cellStyle name="Normal 3 2 6 2 2 3 2 2 2 2" xfId="16431"/>
    <cellStyle name="Normal 3 2 6 2 2 3 2 2 3" xfId="16432"/>
    <cellStyle name="Normal 3 2 6 2 2 3 2 3" xfId="16433"/>
    <cellStyle name="Normal 3 2 6 2 2 3 2 3 2" xfId="16434"/>
    <cellStyle name="Normal 3 2 6 2 2 3 2 4" xfId="16435"/>
    <cellStyle name="Normal 3 2 6 2 2 3 3" xfId="16436"/>
    <cellStyle name="Normal 3 2 6 2 2 3 3 2" xfId="16437"/>
    <cellStyle name="Normal 3 2 6 2 2 3 3 2 2" xfId="16438"/>
    <cellStyle name="Normal 3 2 6 2 2 3 3 3" xfId="16439"/>
    <cellStyle name="Normal 3 2 6 2 2 3 4" xfId="16440"/>
    <cellStyle name="Normal 3 2 6 2 2 3 4 2" xfId="16441"/>
    <cellStyle name="Normal 3 2 6 2 2 3 5" xfId="16442"/>
    <cellStyle name="Normal 3 2 6 2 2 4" xfId="16443"/>
    <cellStyle name="Normal 3 2 6 2 2 4 2" xfId="16444"/>
    <cellStyle name="Normal 3 2 6 2 2 4 2 2" xfId="16445"/>
    <cellStyle name="Normal 3 2 6 2 2 4 2 2 2" xfId="16446"/>
    <cellStyle name="Normal 3 2 6 2 2 4 2 3" xfId="16447"/>
    <cellStyle name="Normal 3 2 6 2 2 4 3" xfId="16448"/>
    <cellStyle name="Normal 3 2 6 2 2 4 3 2" xfId="16449"/>
    <cellStyle name="Normal 3 2 6 2 2 4 4" xfId="16450"/>
    <cellStyle name="Normal 3 2 6 2 2 5" xfId="16451"/>
    <cellStyle name="Normal 3 2 6 2 2 5 2" xfId="16452"/>
    <cellStyle name="Normal 3 2 6 2 2 5 2 2" xfId="16453"/>
    <cellStyle name="Normal 3 2 6 2 2 5 3" xfId="16454"/>
    <cellStyle name="Normal 3 2 6 2 2 6" xfId="16455"/>
    <cellStyle name="Normal 3 2 6 2 2 6 2" xfId="16456"/>
    <cellStyle name="Normal 3 2 6 2 2 7" xfId="16457"/>
    <cellStyle name="Normal 3 2 6 2 2 8" xfId="29239"/>
    <cellStyle name="Normal 3 2 6 2 3" xfId="16458"/>
    <cellStyle name="Normal 3 2 6 2 3 2" xfId="16459"/>
    <cellStyle name="Normal 3 2 6 2 3 2 2" xfId="16460"/>
    <cellStyle name="Normal 3 2 6 2 3 2 2 2" xfId="16461"/>
    <cellStyle name="Normal 3 2 6 2 3 2 2 2 2" xfId="16462"/>
    <cellStyle name="Normal 3 2 6 2 3 2 2 3" xfId="16463"/>
    <cellStyle name="Normal 3 2 6 2 3 2 3" xfId="16464"/>
    <cellStyle name="Normal 3 2 6 2 3 2 3 2" xfId="16465"/>
    <cellStyle name="Normal 3 2 6 2 3 2 4" xfId="16466"/>
    <cellStyle name="Normal 3 2 6 2 3 3" xfId="16467"/>
    <cellStyle name="Normal 3 2 6 2 3 3 2" xfId="16468"/>
    <cellStyle name="Normal 3 2 6 2 3 3 2 2" xfId="16469"/>
    <cellStyle name="Normal 3 2 6 2 3 3 3" xfId="16470"/>
    <cellStyle name="Normal 3 2 6 2 3 4" xfId="16471"/>
    <cellStyle name="Normal 3 2 6 2 3 4 2" xfId="16472"/>
    <cellStyle name="Normal 3 2 6 2 3 5" xfId="16473"/>
    <cellStyle name="Normal 3 2 6 2 4" xfId="16474"/>
    <cellStyle name="Normal 3 2 6 2 4 2" xfId="16475"/>
    <cellStyle name="Normal 3 2 6 2 4 2 2" xfId="16476"/>
    <cellStyle name="Normal 3 2 6 2 4 2 2 2" xfId="16477"/>
    <cellStyle name="Normal 3 2 6 2 4 2 2 2 2" xfId="16478"/>
    <cellStyle name="Normal 3 2 6 2 4 2 2 3" xfId="16479"/>
    <cellStyle name="Normal 3 2 6 2 4 2 3" xfId="16480"/>
    <cellStyle name="Normal 3 2 6 2 4 2 3 2" xfId="16481"/>
    <cellStyle name="Normal 3 2 6 2 4 2 4" xfId="16482"/>
    <cellStyle name="Normal 3 2 6 2 4 3" xfId="16483"/>
    <cellStyle name="Normal 3 2 6 2 4 3 2" xfId="16484"/>
    <cellStyle name="Normal 3 2 6 2 4 3 2 2" xfId="16485"/>
    <cellStyle name="Normal 3 2 6 2 4 3 3" xfId="16486"/>
    <cellStyle name="Normal 3 2 6 2 4 4" xfId="16487"/>
    <cellStyle name="Normal 3 2 6 2 4 4 2" xfId="16488"/>
    <cellStyle name="Normal 3 2 6 2 4 5" xfId="16489"/>
    <cellStyle name="Normal 3 2 6 2 5" xfId="16490"/>
    <cellStyle name="Normal 3 2 6 2 5 2" xfId="16491"/>
    <cellStyle name="Normal 3 2 6 2 5 2 2" xfId="16492"/>
    <cellStyle name="Normal 3 2 6 2 5 2 2 2" xfId="16493"/>
    <cellStyle name="Normal 3 2 6 2 5 2 2 2 2" xfId="16494"/>
    <cellStyle name="Normal 3 2 6 2 5 2 2 3" xfId="16495"/>
    <cellStyle name="Normal 3 2 6 2 5 2 3" xfId="16496"/>
    <cellStyle name="Normal 3 2 6 2 5 2 3 2" xfId="16497"/>
    <cellStyle name="Normal 3 2 6 2 5 2 4" xfId="16498"/>
    <cellStyle name="Normal 3 2 6 2 5 3" xfId="16499"/>
    <cellStyle name="Normal 3 2 6 2 5 3 2" xfId="16500"/>
    <cellStyle name="Normal 3 2 6 2 5 3 2 2" xfId="16501"/>
    <cellStyle name="Normal 3 2 6 2 5 3 3" xfId="16502"/>
    <cellStyle name="Normal 3 2 6 2 5 4" xfId="16503"/>
    <cellStyle name="Normal 3 2 6 2 5 4 2" xfId="16504"/>
    <cellStyle name="Normal 3 2 6 2 5 5" xfId="16505"/>
    <cellStyle name="Normal 3 2 6 2 6" xfId="16506"/>
    <cellStyle name="Normal 3 2 6 2 6 2" xfId="16507"/>
    <cellStyle name="Normal 3 2 6 2 6 2 2" xfId="16508"/>
    <cellStyle name="Normal 3 2 6 2 6 2 2 2" xfId="16509"/>
    <cellStyle name="Normal 3 2 6 2 6 2 3" xfId="16510"/>
    <cellStyle name="Normal 3 2 6 2 6 3" xfId="16511"/>
    <cellStyle name="Normal 3 2 6 2 6 3 2" xfId="16512"/>
    <cellStyle name="Normal 3 2 6 2 6 4" xfId="16513"/>
    <cellStyle name="Normal 3 2 6 2 7" xfId="16514"/>
    <cellStyle name="Normal 3 2 6 2 7 2" xfId="16515"/>
    <cellStyle name="Normal 3 2 6 2 7 2 2" xfId="16516"/>
    <cellStyle name="Normal 3 2 6 2 7 3" xfId="16517"/>
    <cellStyle name="Normal 3 2 6 2 8" xfId="16518"/>
    <cellStyle name="Normal 3 2 6 2 8 2" xfId="16519"/>
    <cellStyle name="Normal 3 2 6 2 9" xfId="16520"/>
    <cellStyle name="Normal 3 2 6 2 9 2" xfId="16521"/>
    <cellStyle name="Normal 3 2 6 3" xfId="16522"/>
    <cellStyle name="Normal 3 2 6 3 2" xfId="16523"/>
    <cellStyle name="Normal 3 2 6 3 2 2" xfId="16524"/>
    <cellStyle name="Normal 3 2 6 3 2 2 2" xfId="16525"/>
    <cellStyle name="Normal 3 2 6 3 2 2 2 2" xfId="16526"/>
    <cellStyle name="Normal 3 2 6 3 2 2 2 2 2" xfId="16527"/>
    <cellStyle name="Normal 3 2 6 3 2 2 2 3" xfId="16528"/>
    <cellStyle name="Normal 3 2 6 3 2 2 3" xfId="16529"/>
    <cellStyle name="Normal 3 2 6 3 2 2 3 2" xfId="16530"/>
    <cellStyle name="Normal 3 2 6 3 2 2 4" xfId="16531"/>
    <cellStyle name="Normal 3 2 6 3 2 3" xfId="16532"/>
    <cellStyle name="Normal 3 2 6 3 2 3 2" xfId="16533"/>
    <cellStyle name="Normal 3 2 6 3 2 3 2 2" xfId="16534"/>
    <cellStyle name="Normal 3 2 6 3 2 3 3" xfId="16535"/>
    <cellStyle name="Normal 3 2 6 3 2 4" xfId="16536"/>
    <cellStyle name="Normal 3 2 6 3 2 4 2" xfId="16537"/>
    <cellStyle name="Normal 3 2 6 3 2 5" xfId="16538"/>
    <cellStyle name="Normal 3 2 6 3 3" xfId="16539"/>
    <cellStyle name="Normal 3 2 6 3 3 2" xfId="16540"/>
    <cellStyle name="Normal 3 2 6 3 3 2 2" xfId="16541"/>
    <cellStyle name="Normal 3 2 6 3 3 2 2 2" xfId="16542"/>
    <cellStyle name="Normal 3 2 6 3 3 2 2 2 2" xfId="16543"/>
    <cellStyle name="Normal 3 2 6 3 3 2 2 3" xfId="16544"/>
    <cellStyle name="Normal 3 2 6 3 3 2 3" xfId="16545"/>
    <cellStyle name="Normal 3 2 6 3 3 2 3 2" xfId="16546"/>
    <cellStyle name="Normal 3 2 6 3 3 2 4" xfId="16547"/>
    <cellStyle name="Normal 3 2 6 3 3 3" xfId="16548"/>
    <cellStyle name="Normal 3 2 6 3 3 3 2" xfId="16549"/>
    <cellStyle name="Normal 3 2 6 3 3 3 2 2" xfId="16550"/>
    <cellStyle name="Normal 3 2 6 3 3 3 3" xfId="16551"/>
    <cellStyle name="Normal 3 2 6 3 3 4" xfId="16552"/>
    <cellStyle name="Normal 3 2 6 3 3 4 2" xfId="16553"/>
    <cellStyle name="Normal 3 2 6 3 3 5" xfId="16554"/>
    <cellStyle name="Normal 3 2 6 3 4" xfId="16555"/>
    <cellStyle name="Normal 3 2 6 3 4 2" xfId="16556"/>
    <cellStyle name="Normal 3 2 6 3 4 2 2" xfId="16557"/>
    <cellStyle name="Normal 3 2 6 3 4 2 2 2" xfId="16558"/>
    <cellStyle name="Normal 3 2 6 3 4 2 3" xfId="16559"/>
    <cellStyle name="Normal 3 2 6 3 4 3" xfId="16560"/>
    <cellStyle name="Normal 3 2 6 3 4 3 2" xfId="16561"/>
    <cellStyle name="Normal 3 2 6 3 4 4" xfId="16562"/>
    <cellStyle name="Normal 3 2 6 3 5" xfId="16563"/>
    <cellStyle name="Normal 3 2 6 3 5 2" xfId="16564"/>
    <cellStyle name="Normal 3 2 6 3 5 2 2" xfId="16565"/>
    <cellStyle name="Normal 3 2 6 3 5 3" xfId="16566"/>
    <cellStyle name="Normal 3 2 6 3 6" xfId="16567"/>
    <cellStyle name="Normal 3 2 6 3 6 2" xfId="16568"/>
    <cellStyle name="Normal 3 2 6 3 7" xfId="16569"/>
    <cellStyle name="Normal 3 2 6 3 8" xfId="29240"/>
    <cellStyle name="Normal 3 2 6 4" xfId="16570"/>
    <cellStyle name="Normal 3 2 6 4 2" xfId="16571"/>
    <cellStyle name="Normal 3 2 6 4 2 2" xfId="16572"/>
    <cellStyle name="Normal 3 2 6 4 2 2 2" xfId="16573"/>
    <cellStyle name="Normal 3 2 6 4 2 2 2 2" xfId="16574"/>
    <cellStyle name="Normal 3 2 6 4 2 2 3" xfId="16575"/>
    <cellStyle name="Normal 3 2 6 4 2 3" xfId="16576"/>
    <cellStyle name="Normal 3 2 6 4 2 3 2" xfId="16577"/>
    <cellStyle name="Normal 3 2 6 4 2 4" xfId="16578"/>
    <cellStyle name="Normal 3 2 6 4 3" xfId="16579"/>
    <cellStyle name="Normal 3 2 6 4 3 2" xfId="16580"/>
    <cellStyle name="Normal 3 2 6 4 3 2 2" xfId="16581"/>
    <cellStyle name="Normal 3 2 6 4 3 3" xfId="16582"/>
    <cellStyle name="Normal 3 2 6 4 4" xfId="16583"/>
    <cellStyle name="Normal 3 2 6 4 4 2" xfId="16584"/>
    <cellStyle name="Normal 3 2 6 4 5" xfId="16585"/>
    <cellStyle name="Normal 3 2 6 5" xfId="16586"/>
    <cellStyle name="Normal 3 2 6 5 2" xfId="16587"/>
    <cellStyle name="Normal 3 2 6 5 2 2" xfId="16588"/>
    <cellStyle name="Normal 3 2 6 5 2 2 2" xfId="16589"/>
    <cellStyle name="Normal 3 2 6 5 2 2 2 2" xfId="16590"/>
    <cellStyle name="Normal 3 2 6 5 2 2 3" xfId="16591"/>
    <cellStyle name="Normal 3 2 6 5 2 3" xfId="16592"/>
    <cellStyle name="Normal 3 2 6 5 2 3 2" xfId="16593"/>
    <cellStyle name="Normal 3 2 6 5 2 4" xfId="16594"/>
    <cellStyle name="Normal 3 2 6 5 3" xfId="16595"/>
    <cellStyle name="Normal 3 2 6 5 3 2" xfId="16596"/>
    <cellStyle name="Normal 3 2 6 5 3 2 2" xfId="16597"/>
    <cellStyle name="Normal 3 2 6 5 3 3" xfId="16598"/>
    <cellStyle name="Normal 3 2 6 5 4" xfId="16599"/>
    <cellStyle name="Normal 3 2 6 5 4 2" xfId="16600"/>
    <cellStyle name="Normal 3 2 6 5 5" xfId="16601"/>
    <cellStyle name="Normal 3 2 6 6" xfId="16602"/>
    <cellStyle name="Normal 3 2 6 6 2" xfId="16603"/>
    <cellStyle name="Normal 3 2 6 6 2 2" xfId="16604"/>
    <cellStyle name="Normal 3 2 6 6 2 2 2" xfId="16605"/>
    <cellStyle name="Normal 3 2 6 6 2 2 2 2" xfId="16606"/>
    <cellStyle name="Normal 3 2 6 6 2 2 3" xfId="16607"/>
    <cellStyle name="Normal 3 2 6 6 2 3" xfId="16608"/>
    <cellStyle name="Normal 3 2 6 6 2 3 2" xfId="16609"/>
    <cellStyle name="Normal 3 2 6 6 2 4" xfId="16610"/>
    <cellStyle name="Normal 3 2 6 6 3" xfId="16611"/>
    <cellStyle name="Normal 3 2 6 6 3 2" xfId="16612"/>
    <cellStyle name="Normal 3 2 6 6 3 2 2" xfId="16613"/>
    <cellStyle name="Normal 3 2 6 6 3 3" xfId="16614"/>
    <cellStyle name="Normal 3 2 6 6 4" xfId="16615"/>
    <cellStyle name="Normal 3 2 6 6 4 2" xfId="16616"/>
    <cellStyle name="Normal 3 2 6 6 5" xfId="16617"/>
    <cellStyle name="Normal 3 2 6 7" xfId="16618"/>
    <cellStyle name="Normal 3 2 6 7 2" xfId="16619"/>
    <cellStyle name="Normal 3 2 6 7 2 2" xfId="16620"/>
    <cellStyle name="Normal 3 2 6 7 2 2 2" xfId="16621"/>
    <cellStyle name="Normal 3 2 6 7 2 3" xfId="16622"/>
    <cellStyle name="Normal 3 2 6 7 3" xfId="16623"/>
    <cellStyle name="Normal 3 2 6 7 3 2" xfId="16624"/>
    <cellStyle name="Normal 3 2 6 7 4" xfId="16625"/>
    <cellStyle name="Normal 3 2 6 8" xfId="16626"/>
    <cellStyle name="Normal 3 2 6 8 2" xfId="16627"/>
    <cellStyle name="Normal 3 2 6 8 2 2" xfId="16628"/>
    <cellStyle name="Normal 3 2 6 8 3" xfId="16629"/>
    <cellStyle name="Normal 3 2 6 9" xfId="16630"/>
    <cellStyle name="Normal 3 2 6 9 2" xfId="16631"/>
    <cellStyle name="Normal 3 2 7" xfId="16632"/>
    <cellStyle name="Normal 3 2 7 10" xfId="16633"/>
    <cellStyle name="Normal 3 2 7 11" xfId="29241"/>
    <cellStyle name="Normal 3 2 7 2" xfId="16634"/>
    <cellStyle name="Normal 3 2 7 2 2" xfId="16635"/>
    <cellStyle name="Normal 3 2 7 2 2 2" xfId="16636"/>
    <cellStyle name="Normal 3 2 7 2 2 2 2" xfId="16637"/>
    <cellStyle name="Normal 3 2 7 2 2 2 2 2" xfId="16638"/>
    <cellStyle name="Normal 3 2 7 2 2 2 2 2 2" xfId="16639"/>
    <cellStyle name="Normal 3 2 7 2 2 2 2 3" xfId="16640"/>
    <cellStyle name="Normal 3 2 7 2 2 2 3" xfId="16641"/>
    <cellStyle name="Normal 3 2 7 2 2 2 3 2" xfId="16642"/>
    <cellStyle name="Normal 3 2 7 2 2 2 4" xfId="16643"/>
    <cellStyle name="Normal 3 2 7 2 2 3" xfId="16644"/>
    <cellStyle name="Normal 3 2 7 2 2 3 2" xfId="16645"/>
    <cellStyle name="Normal 3 2 7 2 2 3 2 2" xfId="16646"/>
    <cellStyle name="Normal 3 2 7 2 2 3 3" xfId="16647"/>
    <cellStyle name="Normal 3 2 7 2 2 4" xfId="16648"/>
    <cellStyle name="Normal 3 2 7 2 2 4 2" xfId="16649"/>
    <cellStyle name="Normal 3 2 7 2 2 5" xfId="16650"/>
    <cellStyle name="Normal 3 2 7 2 3" xfId="16651"/>
    <cellStyle name="Normal 3 2 7 2 3 2" xfId="16652"/>
    <cellStyle name="Normal 3 2 7 2 3 2 2" xfId="16653"/>
    <cellStyle name="Normal 3 2 7 2 3 2 2 2" xfId="16654"/>
    <cellStyle name="Normal 3 2 7 2 3 2 2 2 2" xfId="16655"/>
    <cellStyle name="Normal 3 2 7 2 3 2 2 3" xfId="16656"/>
    <cellStyle name="Normal 3 2 7 2 3 2 3" xfId="16657"/>
    <cellStyle name="Normal 3 2 7 2 3 2 3 2" xfId="16658"/>
    <cellStyle name="Normal 3 2 7 2 3 2 4" xfId="16659"/>
    <cellStyle name="Normal 3 2 7 2 3 3" xfId="16660"/>
    <cellStyle name="Normal 3 2 7 2 3 3 2" xfId="16661"/>
    <cellStyle name="Normal 3 2 7 2 3 3 2 2" xfId="16662"/>
    <cellStyle name="Normal 3 2 7 2 3 3 3" xfId="16663"/>
    <cellStyle name="Normal 3 2 7 2 3 4" xfId="16664"/>
    <cellStyle name="Normal 3 2 7 2 3 4 2" xfId="16665"/>
    <cellStyle name="Normal 3 2 7 2 3 5" xfId="16666"/>
    <cellStyle name="Normal 3 2 7 2 4" xfId="16667"/>
    <cellStyle name="Normal 3 2 7 2 4 2" xfId="16668"/>
    <cellStyle name="Normal 3 2 7 2 4 2 2" xfId="16669"/>
    <cellStyle name="Normal 3 2 7 2 4 2 2 2" xfId="16670"/>
    <cellStyle name="Normal 3 2 7 2 4 2 3" xfId="16671"/>
    <cellStyle name="Normal 3 2 7 2 4 3" xfId="16672"/>
    <cellStyle name="Normal 3 2 7 2 4 3 2" xfId="16673"/>
    <cellStyle name="Normal 3 2 7 2 4 4" xfId="16674"/>
    <cellStyle name="Normal 3 2 7 2 5" xfId="16675"/>
    <cellStyle name="Normal 3 2 7 2 5 2" xfId="16676"/>
    <cellStyle name="Normal 3 2 7 2 5 2 2" xfId="16677"/>
    <cellStyle name="Normal 3 2 7 2 5 3" xfId="16678"/>
    <cellStyle name="Normal 3 2 7 2 6" xfId="16679"/>
    <cellStyle name="Normal 3 2 7 2 6 2" xfId="16680"/>
    <cellStyle name="Normal 3 2 7 2 7" xfId="16681"/>
    <cellStyle name="Normal 3 2 7 2 8" xfId="29242"/>
    <cellStyle name="Normal 3 2 7 3" xfId="16682"/>
    <cellStyle name="Normal 3 2 7 3 2" xfId="16683"/>
    <cellStyle name="Normal 3 2 7 3 2 2" xfId="16684"/>
    <cellStyle name="Normal 3 2 7 3 2 2 2" xfId="16685"/>
    <cellStyle name="Normal 3 2 7 3 2 2 2 2" xfId="16686"/>
    <cellStyle name="Normal 3 2 7 3 2 2 3" xfId="16687"/>
    <cellStyle name="Normal 3 2 7 3 2 3" xfId="16688"/>
    <cellStyle name="Normal 3 2 7 3 2 3 2" xfId="16689"/>
    <cellStyle name="Normal 3 2 7 3 2 4" xfId="16690"/>
    <cellStyle name="Normal 3 2 7 3 3" xfId="16691"/>
    <cellStyle name="Normal 3 2 7 3 3 2" xfId="16692"/>
    <cellStyle name="Normal 3 2 7 3 3 2 2" xfId="16693"/>
    <cellStyle name="Normal 3 2 7 3 3 3" xfId="16694"/>
    <cellStyle name="Normal 3 2 7 3 4" xfId="16695"/>
    <cellStyle name="Normal 3 2 7 3 4 2" xfId="16696"/>
    <cellStyle name="Normal 3 2 7 3 5" xfId="16697"/>
    <cellStyle name="Normal 3 2 7 4" xfId="16698"/>
    <cellStyle name="Normal 3 2 7 4 2" xfId="16699"/>
    <cellStyle name="Normal 3 2 7 4 2 2" xfId="16700"/>
    <cellStyle name="Normal 3 2 7 4 2 2 2" xfId="16701"/>
    <cellStyle name="Normal 3 2 7 4 2 2 2 2" xfId="16702"/>
    <cellStyle name="Normal 3 2 7 4 2 2 3" xfId="16703"/>
    <cellStyle name="Normal 3 2 7 4 2 3" xfId="16704"/>
    <cellStyle name="Normal 3 2 7 4 2 3 2" xfId="16705"/>
    <cellStyle name="Normal 3 2 7 4 2 4" xfId="16706"/>
    <cellStyle name="Normal 3 2 7 4 3" xfId="16707"/>
    <cellStyle name="Normal 3 2 7 4 3 2" xfId="16708"/>
    <cellStyle name="Normal 3 2 7 4 3 2 2" xfId="16709"/>
    <cellStyle name="Normal 3 2 7 4 3 3" xfId="16710"/>
    <cellStyle name="Normal 3 2 7 4 4" xfId="16711"/>
    <cellStyle name="Normal 3 2 7 4 4 2" xfId="16712"/>
    <cellStyle name="Normal 3 2 7 4 5" xfId="16713"/>
    <cellStyle name="Normal 3 2 7 5" xfId="16714"/>
    <cellStyle name="Normal 3 2 7 5 2" xfId="16715"/>
    <cellStyle name="Normal 3 2 7 5 2 2" xfId="16716"/>
    <cellStyle name="Normal 3 2 7 5 2 2 2" xfId="16717"/>
    <cellStyle name="Normal 3 2 7 5 2 2 2 2" xfId="16718"/>
    <cellStyle name="Normal 3 2 7 5 2 2 3" xfId="16719"/>
    <cellStyle name="Normal 3 2 7 5 2 3" xfId="16720"/>
    <cellStyle name="Normal 3 2 7 5 2 3 2" xfId="16721"/>
    <cellStyle name="Normal 3 2 7 5 2 4" xfId="16722"/>
    <cellStyle name="Normal 3 2 7 5 3" xfId="16723"/>
    <cellStyle name="Normal 3 2 7 5 3 2" xfId="16724"/>
    <cellStyle name="Normal 3 2 7 5 3 2 2" xfId="16725"/>
    <cellStyle name="Normal 3 2 7 5 3 3" xfId="16726"/>
    <cellStyle name="Normal 3 2 7 5 4" xfId="16727"/>
    <cellStyle name="Normal 3 2 7 5 4 2" xfId="16728"/>
    <cellStyle name="Normal 3 2 7 5 5" xfId="16729"/>
    <cellStyle name="Normal 3 2 7 6" xfId="16730"/>
    <cellStyle name="Normal 3 2 7 6 2" xfId="16731"/>
    <cellStyle name="Normal 3 2 7 6 2 2" xfId="16732"/>
    <cellStyle name="Normal 3 2 7 6 2 2 2" xfId="16733"/>
    <cellStyle name="Normal 3 2 7 6 2 3" xfId="16734"/>
    <cellStyle name="Normal 3 2 7 6 3" xfId="16735"/>
    <cellStyle name="Normal 3 2 7 6 3 2" xfId="16736"/>
    <cellStyle name="Normal 3 2 7 6 4" xfId="16737"/>
    <cellStyle name="Normal 3 2 7 7" xfId="16738"/>
    <cellStyle name="Normal 3 2 7 7 2" xfId="16739"/>
    <cellStyle name="Normal 3 2 7 7 2 2" xfId="16740"/>
    <cellStyle name="Normal 3 2 7 7 3" xfId="16741"/>
    <cellStyle name="Normal 3 2 7 8" xfId="16742"/>
    <cellStyle name="Normal 3 2 7 8 2" xfId="16743"/>
    <cellStyle name="Normal 3 2 7 9" xfId="16744"/>
    <cellStyle name="Normal 3 2 7 9 2" xfId="16745"/>
    <cellStyle name="Normal 3 2 8" xfId="16746"/>
    <cellStyle name="Normal 3 2 8 10" xfId="16747"/>
    <cellStyle name="Normal 3 2 8 11" xfId="29243"/>
    <cellStyle name="Normal 3 2 8 2" xfId="16748"/>
    <cellStyle name="Normal 3 2 8 2 2" xfId="16749"/>
    <cellStyle name="Normal 3 2 8 2 2 2" xfId="16750"/>
    <cellStyle name="Normal 3 2 8 2 2 2 2" xfId="16751"/>
    <cellStyle name="Normal 3 2 8 2 2 2 2 2" xfId="16752"/>
    <cellStyle name="Normal 3 2 8 2 2 2 2 2 2" xfId="16753"/>
    <cellStyle name="Normal 3 2 8 2 2 2 2 3" xfId="16754"/>
    <cellStyle name="Normal 3 2 8 2 2 2 3" xfId="16755"/>
    <cellStyle name="Normal 3 2 8 2 2 2 3 2" xfId="16756"/>
    <cellStyle name="Normal 3 2 8 2 2 2 4" xfId="16757"/>
    <cellStyle name="Normal 3 2 8 2 2 3" xfId="16758"/>
    <cellStyle name="Normal 3 2 8 2 2 3 2" xfId="16759"/>
    <cellStyle name="Normal 3 2 8 2 2 3 2 2" xfId="16760"/>
    <cellStyle name="Normal 3 2 8 2 2 3 3" xfId="16761"/>
    <cellStyle name="Normal 3 2 8 2 2 4" xfId="16762"/>
    <cellStyle name="Normal 3 2 8 2 2 4 2" xfId="16763"/>
    <cellStyle name="Normal 3 2 8 2 2 5" xfId="16764"/>
    <cellStyle name="Normal 3 2 8 2 3" xfId="16765"/>
    <cellStyle name="Normal 3 2 8 2 3 2" xfId="16766"/>
    <cellStyle name="Normal 3 2 8 2 3 2 2" xfId="16767"/>
    <cellStyle name="Normal 3 2 8 2 3 2 2 2" xfId="16768"/>
    <cellStyle name="Normal 3 2 8 2 3 2 2 2 2" xfId="16769"/>
    <cellStyle name="Normal 3 2 8 2 3 2 2 3" xfId="16770"/>
    <cellStyle name="Normal 3 2 8 2 3 2 3" xfId="16771"/>
    <cellStyle name="Normal 3 2 8 2 3 2 3 2" xfId="16772"/>
    <cellStyle name="Normal 3 2 8 2 3 2 4" xfId="16773"/>
    <cellStyle name="Normal 3 2 8 2 3 3" xfId="16774"/>
    <cellStyle name="Normal 3 2 8 2 3 3 2" xfId="16775"/>
    <cellStyle name="Normal 3 2 8 2 3 3 2 2" xfId="16776"/>
    <cellStyle name="Normal 3 2 8 2 3 3 3" xfId="16777"/>
    <cellStyle name="Normal 3 2 8 2 3 4" xfId="16778"/>
    <cellStyle name="Normal 3 2 8 2 3 4 2" xfId="16779"/>
    <cellStyle name="Normal 3 2 8 2 3 5" xfId="16780"/>
    <cellStyle name="Normal 3 2 8 2 4" xfId="16781"/>
    <cellStyle name="Normal 3 2 8 2 4 2" xfId="16782"/>
    <cellStyle name="Normal 3 2 8 2 4 2 2" xfId="16783"/>
    <cellStyle name="Normal 3 2 8 2 4 2 2 2" xfId="16784"/>
    <cellStyle name="Normal 3 2 8 2 4 2 3" xfId="16785"/>
    <cellStyle name="Normal 3 2 8 2 4 3" xfId="16786"/>
    <cellStyle name="Normal 3 2 8 2 4 3 2" xfId="16787"/>
    <cellStyle name="Normal 3 2 8 2 4 4" xfId="16788"/>
    <cellStyle name="Normal 3 2 8 2 5" xfId="16789"/>
    <cellStyle name="Normal 3 2 8 2 5 2" xfId="16790"/>
    <cellStyle name="Normal 3 2 8 2 5 2 2" xfId="16791"/>
    <cellStyle name="Normal 3 2 8 2 5 3" xfId="16792"/>
    <cellStyle name="Normal 3 2 8 2 6" xfId="16793"/>
    <cellStyle name="Normal 3 2 8 2 6 2" xfId="16794"/>
    <cellStyle name="Normal 3 2 8 2 7" xfId="16795"/>
    <cellStyle name="Normal 3 2 8 2 8" xfId="29244"/>
    <cellStyle name="Normal 3 2 8 3" xfId="16796"/>
    <cellStyle name="Normal 3 2 8 3 2" xfId="16797"/>
    <cellStyle name="Normal 3 2 8 3 2 2" xfId="16798"/>
    <cellStyle name="Normal 3 2 8 3 2 2 2" xfId="16799"/>
    <cellStyle name="Normal 3 2 8 3 2 2 2 2" xfId="16800"/>
    <cellStyle name="Normal 3 2 8 3 2 2 3" xfId="16801"/>
    <cellStyle name="Normal 3 2 8 3 2 3" xfId="16802"/>
    <cellStyle name="Normal 3 2 8 3 2 3 2" xfId="16803"/>
    <cellStyle name="Normal 3 2 8 3 2 4" xfId="16804"/>
    <cellStyle name="Normal 3 2 8 3 3" xfId="16805"/>
    <cellStyle name="Normal 3 2 8 3 3 2" xfId="16806"/>
    <cellStyle name="Normal 3 2 8 3 3 2 2" xfId="16807"/>
    <cellStyle name="Normal 3 2 8 3 3 3" xfId="16808"/>
    <cellStyle name="Normal 3 2 8 3 4" xfId="16809"/>
    <cellStyle name="Normal 3 2 8 3 4 2" xfId="16810"/>
    <cellStyle name="Normal 3 2 8 3 5" xfId="16811"/>
    <cellStyle name="Normal 3 2 8 4" xfId="16812"/>
    <cellStyle name="Normal 3 2 8 4 2" xfId="16813"/>
    <cellStyle name="Normal 3 2 8 4 2 2" xfId="16814"/>
    <cellStyle name="Normal 3 2 8 4 2 2 2" xfId="16815"/>
    <cellStyle name="Normal 3 2 8 4 2 2 2 2" xfId="16816"/>
    <cellStyle name="Normal 3 2 8 4 2 2 3" xfId="16817"/>
    <cellStyle name="Normal 3 2 8 4 2 3" xfId="16818"/>
    <cellStyle name="Normal 3 2 8 4 2 3 2" xfId="16819"/>
    <cellStyle name="Normal 3 2 8 4 2 4" xfId="16820"/>
    <cellStyle name="Normal 3 2 8 4 3" xfId="16821"/>
    <cellStyle name="Normal 3 2 8 4 3 2" xfId="16822"/>
    <cellStyle name="Normal 3 2 8 4 3 2 2" xfId="16823"/>
    <cellStyle name="Normal 3 2 8 4 3 3" xfId="16824"/>
    <cellStyle name="Normal 3 2 8 4 4" xfId="16825"/>
    <cellStyle name="Normal 3 2 8 4 4 2" xfId="16826"/>
    <cellStyle name="Normal 3 2 8 4 5" xfId="16827"/>
    <cellStyle name="Normal 3 2 8 5" xfId="16828"/>
    <cellStyle name="Normal 3 2 8 5 2" xfId="16829"/>
    <cellStyle name="Normal 3 2 8 5 2 2" xfId="16830"/>
    <cellStyle name="Normal 3 2 8 5 2 2 2" xfId="16831"/>
    <cellStyle name="Normal 3 2 8 5 2 2 2 2" xfId="16832"/>
    <cellStyle name="Normal 3 2 8 5 2 2 3" xfId="16833"/>
    <cellStyle name="Normal 3 2 8 5 2 3" xfId="16834"/>
    <cellStyle name="Normal 3 2 8 5 2 3 2" xfId="16835"/>
    <cellStyle name="Normal 3 2 8 5 2 4" xfId="16836"/>
    <cellStyle name="Normal 3 2 8 5 3" xfId="16837"/>
    <cellStyle name="Normal 3 2 8 5 3 2" xfId="16838"/>
    <cellStyle name="Normal 3 2 8 5 3 2 2" xfId="16839"/>
    <cellStyle name="Normal 3 2 8 5 3 3" xfId="16840"/>
    <cellStyle name="Normal 3 2 8 5 4" xfId="16841"/>
    <cellStyle name="Normal 3 2 8 5 4 2" xfId="16842"/>
    <cellStyle name="Normal 3 2 8 5 5" xfId="16843"/>
    <cellStyle name="Normal 3 2 8 6" xfId="16844"/>
    <cellStyle name="Normal 3 2 8 6 2" xfId="16845"/>
    <cellStyle name="Normal 3 2 8 6 2 2" xfId="16846"/>
    <cellStyle name="Normal 3 2 8 6 2 2 2" xfId="16847"/>
    <cellStyle name="Normal 3 2 8 6 2 3" xfId="16848"/>
    <cellStyle name="Normal 3 2 8 6 3" xfId="16849"/>
    <cellStyle name="Normal 3 2 8 6 3 2" xfId="16850"/>
    <cellStyle name="Normal 3 2 8 6 4" xfId="16851"/>
    <cellStyle name="Normal 3 2 8 7" xfId="16852"/>
    <cellStyle name="Normal 3 2 8 7 2" xfId="16853"/>
    <cellStyle name="Normal 3 2 8 7 2 2" xfId="16854"/>
    <cellStyle name="Normal 3 2 8 7 3" xfId="16855"/>
    <cellStyle name="Normal 3 2 8 8" xfId="16856"/>
    <cellStyle name="Normal 3 2 8 8 2" xfId="16857"/>
    <cellStyle name="Normal 3 2 8 9" xfId="16858"/>
    <cellStyle name="Normal 3 2 8 9 2" xfId="16859"/>
    <cellStyle name="Normal 3 2 9" xfId="16860"/>
    <cellStyle name="Normal 3 2 9 2" xfId="16861"/>
    <cellStyle name="Normal 3 2 9 2 2" xfId="16862"/>
    <cellStyle name="Normal 3 2 9 2 2 2" xfId="16863"/>
    <cellStyle name="Normal 3 2 9 2 2 2 2" xfId="16864"/>
    <cellStyle name="Normal 3 2 9 2 2 2 2 2" xfId="16865"/>
    <cellStyle name="Normal 3 2 9 2 2 2 3" xfId="16866"/>
    <cellStyle name="Normal 3 2 9 2 2 3" xfId="16867"/>
    <cellStyle name="Normal 3 2 9 2 2 3 2" xfId="16868"/>
    <cellStyle name="Normal 3 2 9 2 2 4" xfId="16869"/>
    <cellStyle name="Normal 3 2 9 2 3" xfId="16870"/>
    <cellStyle name="Normal 3 2 9 2 3 2" xfId="16871"/>
    <cellStyle name="Normal 3 2 9 2 3 2 2" xfId="16872"/>
    <cellStyle name="Normal 3 2 9 2 3 3" xfId="16873"/>
    <cellStyle name="Normal 3 2 9 2 4" xfId="16874"/>
    <cellStyle name="Normal 3 2 9 2 4 2" xfId="16875"/>
    <cellStyle name="Normal 3 2 9 2 5" xfId="16876"/>
    <cellStyle name="Normal 3 2 9 3" xfId="16877"/>
    <cellStyle name="Normal 3 2 9 3 2" xfId="16878"/>
    <cellStyle name="Normal 3 2 9 3 2 2" xfId="16879"/>
    <cellStyle name="Normal 3 2 9 3 2 2 2" xfId="16880"/>
    <cellStyle name="Normal 3 2 9 3 2 2 2 2" xfId="16881"/>
    <cellStyle name="Normal 3 2 9 3 2 2 3" xfId="16882"/>
    <cellStyle name="Normal 3 2 9 3 2 3" xfId="16883"/>
    <cellStyle name="Normal 3 2 9 3 2 3 2" xfId="16884"/>
    <cellStyle name="Normal 3 2 9 3 2 4" xfId="16885"/>
    <cellStyle name="Normal 3 2 9 3 3" xfId="16886"/>
    <cellStyle name="Normal 3 2 9 3 3 2" xfId="16887"/>
    <cellStyle name="Normal 3 2 9 3 3 2 2" xfId="16888"/>
    <cellStyle name="Normal 3 2 9 3 3 3" xfId="16889"/>
    <cellStyle name="Normal 3 2 9 3 4" xfId="16890"/>
    <cellStyle name="Normal 3 2 9 3 4 2" xfId="16891"/>
    <cellStyle name="Normal 3 2 9 3 5" xfId="16892"/>
    <cellStyle name="Normal 3 2 9 4" xfId="16893"/>
    <cellStyle name="Normal 3 2 9 4 2" xfId="16894"/>
    <cellStyle name="Normal 3 2 9 4 2 2" xfId="16895"/>
    <cellStyle name="Normal 3 2 9 4 2 2 2" xfId="16896"/>
    <cellStyle name="Normal 3 2 9 4 2 3" xfId="16897"/>
    <cellStyle name="Normal 3 2 9 4 3" xfId="16898"/>
    <cellStyle name="Normal 3 2 9 4 3 2" xfId="16899"/>
    <cellStyle name="Normal 3 2 9 4 4" xfId="16900"/>
    <cellStyle name="Normal 3 2 9 5" xfId="16901"/>
    <cellStyle name="Normal 3 2 9 5 2" xfId="16902"/>
    <cellStyle name="Normal 3 2 9 5 2 2" xfId="16903"/>
    <cellStyle name="Normal 3 2 9 5 3" xfId="16904"/>
    <cellStyle name="Normal 3 2 9 6" xfId="16905"/>
    <cellStyle name="Normal 3 2 9 6 2" xfId="16906"/>
    <cellStyle name="Normal 3 2 9 7" xfId="16907"/>
    <cellStyle name="Normal 3 2 9 8" xfId="29245"/>
    <cellStyle name="Normal 3 20" xfId="16908"/>
    <cellStyle name="Normal 3 20 2" xfId="16909"/>
    <cellStyle name="Normal 3 20 2 2" xfId="16910"/>
    <cellStyle name="Normal 3 20 2 2 2" xfId="16911"/>
    <cellStyle name="Normal 3 20 2 3" xfId="16912"/>
    <cellStyle name="Normal 3 20 3" xfId="16913"/>
    <cellStyle name="Normal 3 20 3 2" xfId="16914"/>
    <cellStyle name="Normal 3 20 4" xfId="16915"/>
    <cellStyle name="Normal 3 21" xfId="16916"/>
    <cellStyle name="Normal 3 21 2" xfId="16917"/>
    <cellStyle name="Normal 3 21 2 2" xfId="16918"/>
    <cellStyle name="Normal 3 21 2 2 2" xfId="16919"/>
    <cellStyle name="Normal 3 21 2 3" xfId="16920"/>
    <cellStyle name="Normal 3 21 3" xfId="16921"/>
    <cellStyle name="Normal 3 21 3 2" xfId="16922"/>
    <cellStyle name="Normal 3 21 4" xfId="16923"/>
    <cellStyle name="Normal 3 22" xfId="16924"/>
    <cellStyle name="Normal 3 22 2" xfId="16925"/>
    <cellStyle name="Normal 3 22 2 2" xfId="16926"/>
    <cellStyle name="Normal 3 22 3" xfId="16927"/>
    <cellStyle name="Normal 3 23" xfId="16928"/>
    <cellStyle name="Normal 3 23 2" xfId="16929"/>
    <cellStyle name="Normal 3 24" xfId="16930"/>
    <cellStyle name="Normal 3 24 2" xfId="16931"/>
    <cellStyle name="Normal 3 25" xfId="16932"/>
    <cellStyle name="Normal 3 26" xfId="29156"/>
    <cellStyle name="Normal 3 27" xfId="34077"/>
    <cellStyle name="Normal 3 3" xfId="16933"/>
    <cellStyle name="Normal 3 3 10" xfId="16934"/>
    <cellStyle name="Normal 3 3 10 2" xfId="16935"/>
    <cellStyle name="Normal 3 3 10 2 2" xfId="16936"/>
    <cellStyle name="Normal 3 3 10 2 2 2" xfId="16937"/>
    <cellStyle name="Normal 3 3 10 2 2 2 2" xfId="16938"/>
    <cellStyle name="Normal 3 3 10 2 2 3" xfId="16939"/>
    <cellStyle name="Normal 3 3 10 2 3" xfId="16940"/>
    <cellStyle name="Normal 3 3 10 2 3 2" xfId="16941"/>
    <cellStyle name="Normal 3 3 10 2 4" xfId="16942"/>
    <cellStyle name="Normal 3 3 10 3" xfId="16943"/>
    <cellStyle name="Normal 3 3 10 3 2" xfId="16944"/>
    <cellStyle name="Normal 3 3 10 3 2 2" xfId="16945"/>
    <cellStyle name="Normal 3 3 10 3 3" xfId="16946"/>
    <cellStyle name="Normal 3 3 10 4" xfId="16947"/>
    <cellStyle name="Normal 3 3 10 4 2" xfId="16948"/>
    <cellStyle name="Normal 3 3 10 5" xfId="16949"/>
    <cellStyle name="Normal 3 3 11" xfId="16950"/>
    <cellStyle name="Normal 3 3 11 2" xfId="16951"/>
    <cellStyle name="Normal 3 3 11 2 2" xfId="16952"/>
    <cellStyle name="Normal 3 3 11 2 2 2" xfId="16953"/>
    <cellStyle name="Normal 3 3 11 2 3" xfId="16954"/>
    <cellStyle name="Normal 3 3 11 3" xfId="16955"/>
    <cellStyle name="Normal 3 3 11 3 2" xfId="16956"/>
    <cellStyle name="Normal 3 3 11 4" xfId="16957"/>
    <cellStyle name="Normal 3 3 12" xfId="16958"/>
    <cellStyle name="Normal 3 3 12 2" xfId="16959"/>
    <cellStyle name="Normal 3 3 12 2 2" xfId="16960"/>
    <cellStyle name="Normal 3 3 12 3" xfId="16961"/>
    <cellStyle name="Normal 3 3 13" xfId="16962"/>
    <cellStyle name="Normal 3 3 13 2" xfId="16963"/>
    <cellStyle name="Normal 3 3 14" xfId="16964"/>
    <cellStyle name="Normal 3 3 14 2" xfId="16965"/>
    <cellStyle name="Normal 3 3 15" xfId="16966"/>
    <cellStyle name="Normal 3 3 16" xfId="29246"/>
    <cellStyle name="Normal 3 3 2" xfId="16967"/>
    <cellStyle name="Normal 3 3 2 10" xfId="16968"/>
    <cellStyle name="Normal 3 3 2 10 2" xfId="16969"/>
    <cellStyle name="Normal 3 3 2 10 2 2" xfId="16970"/>
    <cellStyle name="Normal 3 3 2 10 2 2 2" xfId="16971"/>
    <cellStyle name="Normal 3 3 2 10 2 3" xfId="16972"/>
    <cellStyle name="Normal 3 3 2 10 3" xfId="16973"/>
    <cellStyle name="Normal 3 3 2 10 3 2" xfId="16974"/>
    <cellStyle name="Normal 3 3 2 10 4" xfId="16975"/>
    <cellStyle name="Normal 3 3 2 11" xfId="16976"/>
    <cellStyle name="Normal 3 3 2 11 2" xfId="16977"/>
    <cellStyle name="Normal 3 3 2 11 2 2" xfId="16978"/>
    <cellStyle name="Normal 3 3 2 11 3" xfId="16979"/>
    <cellStyle name="Normal 3 3 2 12" xfId="16980"/>
    <cellStyle name="Normal 3 3 2 12 2" xfId="16981"/>
    <cellStyle name="Normal 3 3 2 13" xfId="16982"/>
    <cellStyle name="Normal 3 3 2 13 2" xfId="16983"/>
    <cellStyle name="Normal 3 3 2 14" xfId="16984"/>
    <cellStyle name="Normal 3 3 2 15" xfId="29247"/>
    <cellStyle name="Normal 3 3 2 2" xfId="16985"/>
    <cellStyle name="Normal 3 3 2 2 10" xfId="16986"/>
    <cellStyle name="Normal 3 3 2 2 10 2" xfId="16987"/>
    <cellStyle name="Normal 3 3 2 2 11" xfId="16988"/>
    <cellStyle name="Normal 3 3 2 2 11 2" xfId="16989"/>
    <cellStyle name="Normal 3 3 2 2 12" xfId="16990"/>
    <cellStyle name="Normal 3 3 2 2 13" xfId="29248"/>
    <cellStyle name="Normal 3 3 2 2 2" xfId="16991"/>
    <cellStyle name="Normal 3 3 2 2 2 10" xfId="16992"/>
    <cellStyle name="Normal 3 3 2 2 2 11" xfId="29249"/>
    <cellStyle name="Normal 3 3 2 2 2 2" xfId="16993"/>
    <cellStyle name="Normal 3 3 2 2 2 2 2" xfId="16994"/>
    <cellStyle name="Normal 3 3 2 2 2 2 2 2" xfId="16995"/>
    <cellStyle name="Normal 3 3 2 2 2 2 2 2 2" xfId="16996"/>
    <cellStyle name="Normal 3 3 2 2 2 2 2 2 2 2" xfId="16997"/>
    <cellStyle name="Normal 3 3 2 2 2 2 2 2 2 2 2" xfId="16998"/>
    <cellStyle name="Normal 3 3 2 2 2 2 2 2 2 3" xfId="16999"/>
    <cellStyle name="Normal 3 3 2 2 2 2 2 2 3" xfId="17000"/>
    <cellStyle name="Normal 3 3 2 2 2 2 2 2 3 2" xfId="17001"/>
    <cellStyle name="Normal 3 3 2 2 2 2 2 2 4" xfId="17002"/>
    <cellStyle name="Normal 3 3 2 2 2 2 2 3" xfId="17003"/>
    <cellStyle name="Normal 3 3 2 2 2 2 2 3 2" xfId="17004"/>
    <cellStyle name="Normal 3 3 2 2 2 2 2 3 2 2" xfId="17005"/>
    <cellStyle name="Normal 3 3 2 2 2 2 2 3 3" xfId="17006"/>
    <cellStyle name="Normal 3 3 2 2 2 2 2 4" xfId="17007"/>
    <cellStyle name="Normal 3 3 2 2 2 2 2 4 2" xfId="17008"/>
    <cellStyle name="Normal 3 3 2 2 2 2 2 5" xfId="17009"/>
    <cellStyle name="Normal 3 3 2 2 2 2 3" xfId="17010"/>
    <cellStyle name="Normal 3 3 2 2 2 2 3 2" xfId="17011"/>
    <cellStyle name="Normal 3 3 2 2 2 2 3 2 2" xfId="17012"/>
    <cellStyle name="Normal 3 3 2 2 2 2 3 2 2 2" xfId="17013"/>
    <cellStyle name="Normal 3 3 2 2 2 2 3 2 2 2 2" xfId="17014"/>
    <cellStyle name="Normal 3 3 2 2 2 2 3 2 2 3" xfId="17015"/>
    <cellStyle name="Normal 3 3 2 2 2 2 3 2 3" xfId="17016"/>
    <cellStyle name="Normal 3 3 2 2 2 2 3 2 3 2" xfId="17017"/>
    <cellStyle name="Normal 3 3 2 2 2 2 3 2 4" xfId="17018"/>
    <cellStyle name="Normal 3 3 2 2 2 2 3 3" xfId="17019"/>
    <cellStyle name="Normal 3 3 2 2 2 2 3 3 2" xfId="17020"/>
    <cellStyle name="Normal 3 3 2 2 2 2 3 3 2 2" xfId="17021"/>
    <cellStyle name="Normal 3 3 2 2 2 2 3 3 3" xfId="17022"/>
    <cellStyle name="Normal 3 3 2 2 2 2 3 4" xfId="17023"/>
    <cellStyle name="Normal 3 3 2 2 2 2 3 4 2" xfId="17024"/>
    <cellStyle name="Normal 3 3 2 2 2 2 3 5" xfId="17025"/>
    <cellStyle name="Normal 3 3 2 2 2 2 4" xfId="17026"/>
    <cellStyle name="Normal 3 3 2 2 2 2 4 2" xfId="17027"/>
    <cellStyle name="Normal 3 3 2 2 2 2 4 2 2" xfId="17028"/>
    <cellStyle name="Normal 3 3 2 2 2 2 4 2 2 2" xfId="17029"/>
    <cellStyle name="Normal 3 3 2 2 2 2 4 2 3" xfId="17030"/>
    <cellStyle name="Normal 3 3 2 2 2 2 4 3" xfId="17031"/>
    <cellStyle name="Normal 3 3 2 2 2 2 4 3 2" xfId="17032"/>
    <cellStyle name="Normal 3 3 2 2 2 2 4 4" xfId="17033"/>
    <cellStyle name="Normal 3 3 2 2 2 2 5" xfId="17034"/>
    <cellStyle name="Normal 3 3 2 2 2 2 5 2" xfId="17035"/>
    <cellStyle name="Normal 3 3 2 2 2 2 5 2 2" xfId="17036"/>
    <cellStyle name="Normal 3 3 2 2 2 2 5 3" xfId="17037"/>
    <cellStyle name="Normal 3 3 2 2 2 2 6" xfId="17038"/>
    <cellStyle name="Normal 3 3 2 2 2 2 6 2" xfId="17039"/>
    <cellStyle name="Normal 3 3 2 2 2 2 7" xfId="17040"/>
    <cellStyle name="Normal 3 3 2 2 2 2 8" xfId="29250"/>
    <cellStyle name="Normal 3 3 2 2 2 3" xfId="17041"/>
    <cellStyle name="Normal 3 3 2 2 2 3 2" xfId="17042"/>
    <cellStyle name="Normal 3 3 2 2 2 3 2 2" xfId="17043"/>
    <cellStyle name="Normal 3 3 2 2 2 3 2 2 2" xfId="17044"/>
    <cellStyle name="Normal 3 3 2 2 2 3 2 2 2 2" xfId="17045"/>
    <cellStyle name="Normal 3 3 2 2 2 3 2 2 3" xfId="17046"/>
    <cellStyle name="Normal 3 3 2 2 2 3 2 3" xfId="17047"/>
    <cellStyle name="Normal 3 3 2 2 2 3 2 3 2" xfId="17048"/>
    <cellStyle name="Normal 3 3 2 2 2 3 2 4" xfId="17049"/>
    <cellStyle name="Normal 3 3 2 2 2 3 3" xfId="17050"/>
    <cellStyle name="Normal 3 3 2 2 2 3 3 2" xfId="17051"/>
    <cellStyle name="Normal 3 3 2 2 2 3 3 2 2" xfId="17052"/>
    <cellStyle name="Normal 3 3 2 2 2 3 3 3" xfId="17053"/>
    <cellStyle name="Normal 3 3 2 2 2 3 4" xfId="17054"/>
    <cellStyle name="Normal 3 3 2 2 2 3 4 2" xfId="17055"/>
    <cellStyle name="Normal 3 3 2 2 2 3 5" xfId="17056"/>
    <cellStyle name="Normal 3 3 2 2 2 4" xfId="17057"/>
    <cellStyle name="Normal 3 3 2 2 2 4 2" xfId="17058"/>
    <cellStyle name="Normal 3 3 2 2 2 4 2 2" xfId="17059"/>
    <cellStyle name="Normal 3 3 2 2 2 4 2 2 2" xfId="17060"/>
    <cellStyle name="Normal 3 3 2 2 2 4 2 2 2 2" xfId="17061"/>
    <cellStyle name="Normal 3 3 2 2 2 4 2 2 3" xfId="17062"/>
    <cellStyle name="Normal 3 3 2 2 2 4 2 3" xfId="17063"/>
    <cellStyle name="Normal 3 3 2 2 2 4 2 3 2" xfId="17064"/>
    <cellStyle name="Normal 3 3 2 2 2 4 2 4" xfId="17065"/>
    <cellStyle name="Normal 3 3 2 2 2 4 3" xfId="17066"/>
    <cellStyle name="Normal 3 3 2 2 2 4 3 2" xfId="17067"/>
    <cellStyle name="Normal 3 3 2 2 2 4 3 2 2" xfId="17068"/>
    <cellStyle name="Normal 3 3 2 2 2 4 3 3" xfId="17069"/>
    <cellStyle name="Normal 3 3 2 2 2 4 4" xfId="17070"/>
    <cellStyle name="Normal 3 3 2 2 2 4 4 2" xfId="17071"/>
    <cellStyle name="Normal 3 3 2 2 2 4 5" xfId="17072"/>
    <cellStyle name="Normal 3 3 2 2 2 5" xfId="17073"/>
    <cellStyle name="Normal 3 3 2 2 2 5 2" xfId="17074"/>
    <cellStyle name="Normal 3 3 2 2 2 5 2 2" xfId="17075"/>
    <cellStyle name="Normal 3 3 2 2 2 5 2 2 2" xfId="17076"/>
    <cellStyle name="Normal 3 3 2 2 2 5 2 2 2 2" xfId="17077"/>
    <cellStyle name="Normal 3 3 2 2 2 5 2 2 3" xfId="17078"/>
    <cellStyle name="Normal 3 3 2 2 2 5 2 3" xfId="17079"/>
    <cellStyle name="Normal 3 3 2 2 2 5 2 3 2" xfId="17080"/>
    <cellStyle name="Normal 3 3 2 2 2 5 2 4" xfId="17081"/>
    <cellStyle name="Normal 3 3 2 2 2 5 3" xfId="17082"/>
    <cellStyle name="Normal 3 3 2 2 2 5 3 2" xfId="17083"/>
    <cellStyle name="Normal 3 3 2 2 2 5 3 2 2" xfId="17084"/>
    <cellStyle name="Normal 3 3 2 2 2 5 3 3" xfId="17085"/>
    <cellStyle name="Normal 3 3 2 2 2 5 4" xfId="17086"/>
    <cellStyle name="Normal 3 3 2 2 2 5 4 2" xfId="17087"/>
    <cellStyle name="Normal 3 3 2 2 2 5 5" xfId="17088"/>
    <cellStyle name="Normal 3 3 2 2 2 6" xfId="17089"/>
    <cellStyle name="Normal 3 3 2 2 2 6 2" xfId="17090"/>
    <cellStyle name="Normal 3 3 2 2 2 6 2 2" xfId="17091"/>
    <cellStyle name="Normal 3 3 2 2 2 6 2 2 2" xfId="17092"/>
    <cellStyle name="Normal 3 3 2 2 2 6 2 3" xfId="17093"/>
    <cellStyle name="Normal 3 3 2 2 2 6 3" xfId="17094"/>
    <cellStyle name="Normal 3 3 2 2 2 6 3 2" xfId="17095"/>
    <cellStyle name="Normal 3 3 2 2 2 6 4" xfId="17096"/>
    <cellStyle name="Normal 3 3 2 2 2 7" xfId="17097"/>
    <cellStyle name="Normal 3 3 2 2 2 7 2" xfId="17098"/>
    <cellStyle name="Normal 3 3 2 2 2 7 2 2" xfId="17099"/>
    <cellStyle name="Normal 3 3 2 2 2 7 3" xfId="17100"/>
    <cellStyle name="Normal 3 3 2 2 2 8" xfId="17101"/>
    <cellStyle name="Normal 3 3 2 2 2 8 2" xfId="17102"/>
    <cellStyle name="Normal 3 3 2 2 2 9" xfId="17103"/>
    <cellStyle name="Normal 3 3 2 2 2 9 2" xfId="17104"/>
    <cellStyle name="Normal 3 3 2 2 3" xfId="17105"/>
    <cellStyle name="Normal 3 3 2 2 3 10" xfId="17106"/>
    <cellStyle name="Normal 3 3 2 2 3 11" xfId="29251"/>
    <cellStyle name="Normal 3 3 2 2 3 2" xfId="17107"/>
    <cellStyle name="Normal 3 3 2 2 3 2 2" xfId="17108"/>
    <cellStyle name="Normal 3 3 2 2 3 2 2 2" xfId="17109"/>
    <cellStyle name="Normal 3 3 2 2 3 2 2 2 2" xfId="17110"/>
    <cellStyle name="Normal 3 3 2 2 3 2 2 2 2 2" xfId="17111"/>
    <cellStyle name="Normal 3 3 2 2 3 2 2 2 2 2 2" xfId="17112"/>
    <cellStyle name="Normal 3 3 2 2 3 2 2 2 2 3" xfId="17113"/>
    <cellStyle name="Normal 3 3 2 2 3 2 2 2 3" xfId="17114"/>
    <cellStyle name="Normal 3 3 2 2 3 2 2 2 3 2" xfId="17115"/>
    <cellStyle name="Normal 3 3 2 2 3 2 2 2 4" xfId="17116"/>
    <cellStyle name="Normal 3 3 2 2 3 2 2 3" xfId="17117"/>
    <cellStyle name="Normal 3 3 2 2 3 2 2 3 2" xfId="17118"/>
    <cellStyle name="Normal 3 3 2 2 3 2 2 3 2 2" xfId="17119"/>
    <cellStyle name="Normal 3 3 2 2 3 2 2 3 3" xfId="17120"/>
    <cellStyle name="Normal 3 3 2 2 3 2 2 4" xfId="17121"/>
    <cellStyle name="Normal 3 3 2 2 3 2 2 4 2" xfId="17122"/>
    <cellStyle name="Normal 3 3 2 2 3 2 2 5" xfId="17123"/>
    <cellStyle name="Normal 3 3 2 2 3 2 3" xfId="17124"/>
    <cellStyle name="Normal 3 3 2 2 3 2 3 2" xfId="17125"/>
    <cellStyle name="Normal 3 3 2 2 3 2 3 2 2" xfId="17126"/>
    <cellStyle name="Normal 3 3 2 2 3 2 3 2 2 2" xfId="17127"/>
    <cellStyle name="Normal 3 3 2 2 3 2 3 2 2 2 2" xfId="17128"/>
    <cellStyle name="Normal 3 3 2 2 3 2 3 2 2 3" xfId="17129"/>
    <cellStyle name="Normal 3 3 2 2 3 2 3 2 3" xfId="17130"/>
    <cellStyle name="Normal 3 3 2 2 3 2 3 2 3 2" xfId="17131"/>
    <cellStyle name="Normal 3 3 2 2 3 2 3 2 4" xfId="17132"/>
    <cellStyle name="Normal 3 3 2 2 3 2 3 3" xfId="17133"/>
    <cellStyle name="Normal 3 3 2 2 3 2 3 3 2" xfId="17134"/>
    <cellStyle name="Normal 3 3 2 2 3 2 3 3 2 2" xfId="17135"/>
    <cellStyle name="Normal 3 3 2 2 3 2 3 3 3" xfId="17136"/>
    <cellStyle name="Normal 3 3 2 2 3 2 3 4" xfId="17137"/>
    <cellStyle name="Normal 3 3 2 2 3 2 3 4 2" xfId="17138"/>
    <cellStyle name="Normal 3 3 2 2 3 2 3 5" xfId="17139"/>
    <cellStyle name="Normal 3 3 2 2 3 2 4" xfId="17140"/>
    <cellStyle name="Normal 3 3 2 2 3 2 4 2" xfId="17141"/>
    <cellStyle name="Normal 3 3 2 2 3 2 4 2 2" xfId="17142"/>
    <cellStyle name="Normal 3 3 2 2 3 2 4 2 2 2" xfId="17143"/>
    <cellStyle name="Normal 3 3 2 2 3 2 4 2 3" xfId="17144"/>
    <cellStyle name="Normal 3 3 2 2 3 2 4 3" xfId="17145"/>
    <cellStyle name="Normal 3 3 2 2 3 2 4 3 2" xfId="17146"/>
    <cellStyle name="Normal 3 3 2 2 3 2 4 4" xfId="17147"/>
    <cellStyle name="Normal 3 3 2 2 3 2 5" xfId="17148"/>
    <cellStyle name="Normal 3 3 2 2 3 2 5 2" xfId="17149"/>
    <cellStyle name="Normal 3 3 2 2 3 2 5 2 2" xfId="17150"/>
    <cellStyle name="Normal 3 3 2 2 3 2 5 3" xfId="17151"/>
    <cellStyle name="Normal 3 3 2 2 3 2 6" xfId="17152"/>
    <cellStyle name="Normal 3 3 2 2 3 2 6 2" xfId="17153"/>
    <cellStyle name="Normal 3 3 2 2 3 2 7" xfId="17154"/>
    <cellStyle name="Normal 3 3 2 2 3 2 8" xfId="29252"/>
    <cellStyle name="Normal 3 3 2 2 3 3" xfId="17155"/>
    <cellStyle name="Normal 3 3 2 2 3 3 2" xfId="17156"/>
    <cellStyle name="Normal 3 3 2 2 3 3 2 2" xfId="17157"/>
    <cellStyle name="Normal 3 3 2 2 3 3 2 2 2" xfId="17158"/>
    <cellStyle name="Normal 3 3 2 2 3 3 2 2 2 2" xfId="17159"/>
    <cellStyle name="Normal 3 3 2 2 3 3 2 2 3" xfId="17160"/>
    <cellStyle name="Normal 3 3 2 2 3 3 2 3" xfId="17161"/>
    <cellStyle name="Normal 3 3 2 2 3 3 2 3 2" xfId="17162"/>
    <cellStyle name="Normal 3 3 2 2 3 3 2 4" xfId="17163"/>
    <cellStyle name="Normal 3 3 2 2 3 3 3" xfId="17164"/>
    <cellStyle name="Normal 3 3 2 2 3 3 3 2" xfId="17165"/>
    <cellStyle name="Normal 3 3 2 2 3 3 3 2 2" xfId="17166"/>
    <cellStyle name="Normal 3 3 2 2 3 3 3 3" xfId="17167"/>
    <cellStyle name="Normal 3 3 2 2 3 3 4" xfId="17168"/>
    <cellStyle name="Normal 3 3 2 2 3 3 4 2" xfId="17169"/>
    <cellStyle name="Normal 3 3 2 2 3 3 5" xfId="17170"/>
    <cellStyle name="Normal 3 3 2 2 3 4" xfId="17171"/>
    <cellStyle name="Normal 3 3 2 2 3 4 2" xfId="17172"/>
    <cellStyle name="Normal 3 3 2 2 3 4 2 2" xfId="17173"/>
    <cellStyle name="Normal 3 3 2 2 3 4 2 2 2" xfId="17174"/>
    <cellStyle name="Normal 3 3 2 2 3 4 2 2 2 2" xfId="17175"/>
    <cellStyle name="Normal 3 3 2 2 3 4 2 2 3" xfId="17176"/>
    <cellStyle name="Normal 3 3 2 2 3 4 2 3" xfId="17177"/>
    <cellStyle name="Normal 3 3 2 2 3 4 2 3 2" xfId="17178"/>
    <cellStyle name="Normal 3 3 2 2 3 4 2 4" xfId="17179"/>
    <cellStyle name="Normal 3 3 2 2 3 4 3" xfId="17180"/>
    <cellStyle name="Normal 3 3 2 2 3 4 3 2" xfId="17181"/>
    <cellStyle name="Normal 3 3 2 2 3 4 3 2 2" xfId="17182"/>
    <cellStyle name="Normal 3 3 2 2 3 4 3 3" xfId="17183"/>
    <cellStyle name="Normal 3 3 2 2 3 4 4" xfId="17184"/>
    <cellStyle name="Normal 3 3 2 2 3 4 4 2" xfId="17185"/>
    <cellStyle name="Normal 3 3 2 2 3 4 5" xfId="17186"/>
    <cellStyle name="Normal 3 3 2 2 3 5" xfId="17187"/>
    <cellStyle name="Normal 3 3 2 2 3 5 2" xfId="17188"/>
    <cellStyle name="Normal 3 3 2 2 3 5 2 2" xfId="17189"/>
    <cellStyle name="Normal 3 3 2 2 3 5 2 2 2" xfId="17190"/>
    <cellStyle name="Normal 3 3 2 2 3 5 2 2 2 2" xfId="17191"/>
    <cellStyle name="Normal 3 3 2 2 3 5 2 2 3" xfId="17192"/>
    <cellStyle name="Normal 3 3 2 2 3 5 2 3" xfId="17193"/>
    <cellStyle name="Normal 3 3 2 2 3 5 2 3 2" xfId="17194"/>
    <cellStyle name="Normal 3 3 2 2 3 5 2 4" xfId="17195"/>
    <cellStyle name="Normal 3 3 2 2 3 5 3" xfId="17196"/>
    <cellStyle name="Normal 3 3 2 2 3 5 3 2" xfId="17197"/>
    <cellStyle name="Normal 3 3 2 2 3 5 3 2 2" xfId="17198"/>
    <cellStyle name="Normal 3 3 2 2 3 5 3 3" xfId="17199"/>
    <cellStyle name="Normal 3 3 2 2 3 5 4" xfId="17200"/>
    <cellStyle name="Normal 3 3 2 2 3 5 4 2" xfId="17201"/>
    <cellStyle name="Normal 3 3 2 2 3 5 5" xfId="17202"/>
    <cellStyle name="Normal 3 3 2 2 3 6" xfId="17203"/>
    <cellStyle name="Normal 3 3 2 2 3 6 2" xfId="17204"/>
    <cellStyle name="Normal 3 3 2 2 3 6 2 2" xfId="17205"/>
    <cellStyle name="Normal 3 3 2 2 3 6 2 2 2" xfId="17206"/>
    <cellStyle name="Normal 3 3 2 2 3 6 2 3" xfId="17207"/>
    <cellStyle name="Normal 3 3 2 2 3 6 3" xfId="17208"/>
    <cellStyle name="Normal 3 3 2 2 3 6 3 2" xfId="17209"/>
    <cellStyle name="Normal 3 3 2 2 3 6 4" xfId="17210"/>
    <cellStyle name="Normal 3 3 2 2 3 7" xfId="17211"/>
    <cellStyle name="Normal 3 3 2 2 3 7 2" xfId="17212"/>
    <cellStyle name="Normal 3 3 2 2 3 7 2 2" xfId="17213"/>
    <cellStyle name="Normal 3 3 2 2 3 7 3" xfId="17214"/>
    <cellStyle name="Normal 3 3 2 2 3 8" xfId="17215"/>
    <cellStyle name="Normal 3 3 2 2 3 8 2" xfId="17216"/>
    <cellStyle name="Normal 3 3 2 2 3 9" xfId="17217"/>
    <cellStyle name="Normal 3 3 2 2 3 9 2" xfId="17218"/>
    <cellStyle name="Normal 3 3 2 2 4" xfId="17219"/>
    <cellStyle name="Normal 3 3 2 2 4 2" xfId="17220"/>
    <cellStyle name="Normal 3 3 2 2 4 2 2" xfId="17221"/>
    <cellStyle name="Normal 3 3 2 2 4 2 2 2" xfId="17222"/>
    <cellStyle name="Normal 3 3 2 2 4 2 2 2 2" xfId="17223"/>
    <cellStyle name="Normal 3 3 2 2 4 2 2 2 2 2" xfId="17224"/>
    <cellStyle name="Normal 3 3 2 2 4 2 2 2 3" xfId="17225"/>
    <cellStyle name="Normal 3 3 2 2 4 2 2 3" xfId="17226"/>
    <cellStyle name="Normal 3 3 2 2 4 2 2 3 2" xfId="17227"/>
    <cellStyle name="Normal 3 3 2 2 4 2 2 4" xfId="17228"/>
    <cellStyle name="Normal 3 3 2 2 4 2 3" xfId="17229"/>
    <cellStyle name="Normal 3 3 2 2 4 2 3 2" xfId="17230"/>
    <cellStyle name="Normal 3 3 2 2 4 2 3 2 2" xfId="17231"/>
    <cellStyle name="Normal 3 3 2 2 4 2 3 3" xfId="17232"/>
    <cellStyle name="Normal 3 3 2 2 4 2 4" xfId="17233"/>
    <cellStyle name="Normal 3 3 2 2 4 2 4 2" xfId="17234"/>
    <cellStyle name="Normal 3 3 2 2 4 2 5" xfId="17235"/>
    <cellStyle name="Normal 3 3 2 2 4 3" xfId="17236"/>
    <cellStyle name="Normal 3 3 2 2 4 3 2" xfId="17237"/>
    <cellStyle name="Normal 3 3 2 2 4 3 2 2" xfId="17238"/>
    <cellStyle name="Normal 3 3 2 2 4 3 2 2 2" xfId="17239"/>
    <cellStyle name="Normal 3 3 2 2 4 3 2 2 2 2" xfId="17240"/>
    <cellStyle name="Normal 3 3 2 2 4 3 2 2 3" xfId="17241"/>
    <cellStyle name="Normal 3 3 2 2 4 3 2 3" xfId="17242"/>
    <cellStyle name="Normal 3 3 2 2 4 3 2 3 2" xfId="17243"/>
    <cellStyle name="Normal 3 3 2 2 4 3 2 4" xfId="17244"/>
    <cellStyle name="Normal 3 3 2 2 4 3 3" xfId="17245"/>
    <cellStyle name="Normal 3 3 2 2 4 3 3 2" xfId="17246"/>
    <cellStyle name="Normal 3 3 2 2 4 3 3 2 2" xfId="17247"/>
    <cellStyle name="Normal 3 3 2 2 4 3 3 3" xfId="17248"/>
    <cellStyle name="Normal 3 3 2 2 4 3 4" xfId="17249"/>
    <cellStyle name="Normal 3 3 2 2 4 3 4 2" xfId="17250"/>
    <cellStyle name="Normal 3 3 2 2 4 3 5" xfId="17251"/>
    <cellStyle name="Normal 3 3 2 2 4 4" xfId="17252"/>
    <cellStyle name="Normal 3 3 2 2 4 4 2" xfId="17253"/>
    <cellStyle name="Normal 3 3 2 2 4 4 2 2" xfId="17254"/>
    <cellStyle name="Normal 3 3 2 2 4 4 2 2 2" xfId="17255"/>
    <cellStyle name="Normal 3 3 2 2 4 4 2 3" xfId="17256"/>
    <cellStyle name="Normal 3 3 2 2 4 4 3" xfId="17257"/>
    <cellStyle name="Normal 3 3 2 2 4 4 3 2" xfId="17258"/>
    <cellStyle name="Normal 3 3 2 2 4 4 4" xfId="17259"/>
    <cellStyle name="Normal 3 3 2 2 4 5" xfId="17260"/>
    <cellStyle name="Normal 3 3 2 2 4 5 2" xfId="17261"/>
    <cellStyle name="Normal 3 3 2 2 4 5 2 2" xfId="17262"/>
    <cellStyle name="Normal 3 3 2 2 4 5 3" xfId="17263"/>
    <cellStyle name="Normal 3 3 2 2 4 6" xfId="17264"/>
    <cellStyle name="Normal 3 3 2 2 4 6 2" xfId="17265"/>
    <cellStyle name="Normal 3 3 2 2 4 7" xfId="17266"/>
    <cellStyle name="Normal 3 3 2 2 4 8" xfId="29253"/>
    <cellStyle name="Normal 3 3 2 2 5" xfId="17267"/>
    <cellStyle name="Normal 3 3 2 2 5 2" xfId="17268"/>
    <cellStyle name="Normal 3 3 2 2 5 2 2" xfId="17269"/>
    <cellStyle name="Normal 3 3 2 2 5 2 2 2" xfId="17270"/>
    <cellStyle name="Normal 3 3 2 2 5 2 2 2 2" xfId="17271"/>
    <cellStyle name="Normal 3 3 2 2 5 2 2 3" xfId="17272"/>
    <cellStyle name="Normal 3 3 2 2 5 2 3" xfId="17273"/>
    <cellStyle name="Normal 3 3 2 2 5 2 3 2" xfId="17274"/>
    <cellStyle name="Normal 3 3 2 2 5 2 4" xfId="17275"/>
    <cellStyle name="Normal 3 3 2 2 5 3" xfId="17276"/>
    <cellStyle name="Normal 3 3 2 2 5 3 2" xfId="17277"/>
    <cellStyle name="Normal 3 3 2 2 5 3 2 2" xfId="17278"/>
    <cellStyle name="Normal 3 3 2 2 5 3 3" xfId="17279"/>
    <cellStyle name="Normal 3 3 2 2 5 4" xfId="17280"/>
    <cellStyle name="Normal 3 3 2 2 5 4 2" xfId="17281"/>
    <cellStyle name="Normal 3 3 2 2 5 5" xfId="17282"/>
    <cellStyle name="Normal 3 3 2 2 6" xfId="17283"/>
    <cellStyle name="Normal 3 3 2 2 6 2" xfId="17284"/>
    <cellStyle name="Normal 3 3 2 2 6 2 2" xfId="17285"/>
    <cellStyle name="Normal 3 3 2 2 6 2 2 2" xfId="17286"/>
    <cellStyle name="Normal 3 3 2 2 6 2 2 2 2" xfId="17287"/>
    <cellStyle name="Normal 3 3 2 2 6 2 2 3" xfId="17288"/>
    <cellStyle name="Normal 3 3 2 2 6 2 3" xfId="17289"/>
    <cellStyle name="Normal 3 3 2 2 6 2 3 2" xfId="17290"/>
    <cellStyle name="Normal 3 3 2 2 6 2 4" xfId="17291"/>
    <cellStyle name="Normal 3 3 2 2 6 3" xfId="17292"/>
    <cellStyle name="Normal 3 3 2 2 6 3 2" xfId="17293"/>
    <cellStyle name="Normal 3 3 2 2 6 3 2 2" xfId="17294"/>
    <cellStyle name="Normal 3 3 2 2 6 3 3" xfId="17295"/>
    <cellStyle name="Normal 3 3 2 2 6 4" xfId="17296"/>
    <cellStyle name="Normal 3 3 2 2 6 4 2" xfId="17297"/>
    <cellStyle name="Normal 3 3 2 2 6 5" xfId="17298"/>
    <cellStyle name="Normal 3 3 2 2 7" xfId="17299"/>
    <cellStyle name="Normal 3 3 2 2 7 2" xfId="17300"/>
    <cellStyle name="Normal 3 3 2 2 7 2 2" xfId="17301"/>
    <cellStyle name="Normal 3 3 2 2 7 2 2 2" xfId="17302"/>
    <cellStyle name="Normal 3 3 2 2 7 2 2 2 2" xfId="17303"/>
    <cellStyle name="Normal 3 3 2 2 7 2 2 3" xfId="17304"/>
    <cellStyle name="Normal 3 3 2 2 7 2 3" xfId="17305"/>
    <cellStyle name="Normal 3 3 2 2 7 2 3 2" xfId="17306"/>
    <cellStyle name="Normal 3 3 2 2 7 2 4" xfId="17307"/>
    <cellStyle name="Normal 3 3 2 2 7 3" xfId="17308"/>
    <cellStyle name="Normal 3 3 2 2 7 3 2" xfId="17309"/>
    <cellStyle name="Normal 3 3 2 2 7 3 2 2" xfId="17310"/>
    <cellStyle name="Normal 3 3 2 2 7 3 3" xfId="17311"/>
    <cellStyle name="Normal 3 3 2 2 7 4" xfId="17312"/>
    <cellStyle name="Normal 3 3 2 2 7 4 2" xfId="17313"/>
    <cellStyle name="Normal 3 3 2 2 7 5" xfId="17314"/>
    <cellStyle name="Normal 3 3 2 2 8" xfId="17315"/>
    <cellStyle name="Normal 3 3 2 2 8 2" xfId="17316"/>
    <cellStyle name="Normal 3 3 2 2 8 2 2" xfId="17317"/>
    <cellStyle name="Normal 3 3 2 2 8 2 2 2" xfId="17318"/>
    <cellStyle name="Normal 3 3 2 2 8 2 3" xfId="17319"/>
    <cellStyle name="Normal 3 3 2 2 8 3" xfId="17320"/>
    <cellStyle name="Normal 3 3 2 2 8 3 2" xfId="17321"/>
    <cellStyle name="Normal 3 3 2 2 8 4" xfId="17322"/>
    <cellStyle name="Normal 3 3 2 2 9" xfId="17323"/>
    <cellStyle name="Normal 3 3 2 2 9 2" xfId="17324"/>
    <cellStyle name="Normal 3 3 2 2 9 2 2" xfId="17325"/>
    <cellStyle name="Normal 3 3 2 2 9 3" xfId="17326"/>
    <cellStyle name="Normal 3 3 2 3" xfId="17327"/>
    <cellStyle name="Normal 3 3 2 3 10" xfId="17328"/>
    <cellStyle name="Normal 3 3 2 3 10 2" xfId="17329"/>
    <cellStyle name="Normal 3 3 2 3 11" xfId="17330"/>
    <cellStyle name="Normal 3 3 2 3 12" xfId="29254"/>
    <cellStyle name="Normal 3 3 2 3 2" xfId="17331"/>
    <cellStyle name="Normal 3 3 2 3 2 10" xfId="17332"/>
    <cellStyle name="Normal 3 3 2 3 2 11" xfId="29255"/>
    <cellStyle name="Normal 3 3 2 3 2 2" xfId="17333"/>
    <cellStyle name="Normal 3 3 2 3 2 2 2" xfId="17334"/>
    <cellStyle name="Normal 3 3 2 3 2 2 2 2" xfId="17335"/>
    <cellStyle name="Normal 3 3 2 3 2 2 2 2 2" xfId="17336"/>
    <cellStyle name="Normal 3 3 2 3 2 2 2 2 2 2" xfId="17337"/>
    <cellStyle name="Normal 3 3 2 3 2 2 2 2 2 2 2" xfId="17338"/>
    <cellStyle name="Normal 3 3 2 3 2 2 2 2 2 3" xfId="17339"/>
    <cellStyle name="Normal 3 3 2 3 2 2 2 2 3" xfId="17340"/>
    <cellStyle name="Normal 3 3 2 3 2 2 2 2 3 2" xfId="17341"/>
    <cellStyle name="Normal 3 3 2 3 2 2 2 2 4" xfId="17342"/>
    <cellStyle name="Normal 3 3 2 3 2 2 2 3" xfId="17343"/>
    <cellStyle name="Normal 3 3 2 3 2 2 2 3 2" xfId="17344"/>
    <cellStyle name="Normal 3 3 2 3 2 2 2 3 2 2" xfId="17345"/>
    <cellStyle name="Normal 3 3 2 3 2 2 2 3 3" xfId="17346"/>
    <cellStyle name="Normal 3 3 2 3 2 2 2 4" xfId="17347"/>
    <cellStyle name="Normal 3 3 2 3 2 2 2 4 2" xfId="17348"/>
    <cellStyle name="Normal 3 3 2 3 2 2 2 5" xfId="17349"/>
    <cellStyle name="Normal 3 3 2 3 2 2 3" xfId="17350"/>
    <cellStyle name="Normal 3 3 2 3 2 2 3 2" xfId="17351"/>
    <cellStyle name="Normal 3 3 2 3 2 2 3 2 2" xfId="17352"/>
    <cellStyle name="Normal 3 3 2 3 2 2 3 2 2 2" xfId="17353"/>
    <cellStyle name="Normal 3 3 2 3 2 2 3 2 2 2 2" xfId="17354"/>
    <cellStyle name="Normal 3 3 2 3 2 2 3 2 2 3" xfId="17355"/>
    <cellStyle name="Normal 3 3 2 3 2 2 3 2 3" xfId="17356"/>
    <cellStyle name="Normal 3 3 2 3 2 2 3 2 3 2" xfId="17357"/>
    <cellStyle name="Normal 3 3 2 3 2 2 3 2 4" xfId="17358"/>
    <cellStyle name="Normal 3 3 2 3 2 2 3 3" xfId="17359"/>
    <cellStyle name="Normal 3 3 2 3 2 2 3 3 2" xfId="17360"/>
    <cellStyle name="Normal 3 3 2 3 2 2 3 3 2 2" xfId="17361"/>
    <cellStyle name="Normal 3 3 2 3 2 2 3 3 3" xfId="17362"/>
    <cellStyle name="Normal 3 3 2 3 2 2 3 4" xfId="17363"/>
    <cellStyle name="Normal 3 3 2 3 2 2 3 4 2" xfId="17364"/>
    <cellStyle name="Normal 3 3 2 3 2 2 3 5" xfId="17365"/>
    <cellStyle name="Normal 3 3 2 3 2 2 4" xfId="17366"/>
    <cellStyle name="Normal 3 3 2 3 2 2 4 2" xfId="17367"/>
    <cellStyle name="Normal 3 3 2 3 2 2 4 2 2" xfId="17368"/>
    <cellStyle name="Normal 3 3 2 3 2 2 4 2 2 2" xfId="17369"/>
    <cellStyle name="Normal 3 3 2 3 2 2 4 2 3" xfId="17370"/>
    <cellStyle name="Normal 3 3 2 3 2 2 4 3" xfId="17371"/>
    <cellStyle name="Normal 3 3 2 3 2 2 4 3 2" xfId="17372"/>
    <cellStyle name="Normal 3 3 2 3 2 2 4 4" xfId="17373"/>
    <cellStyle name="Normal 3 3 2 3 2 2 5" xfId="17374"/>
    <cellStyle name="Normal 3 3 2 3 2 2 5 2" xfId="17375"/>
    <cellStyle name="Normal 3 3 2 3 2 2 5 2 2" xfId="17376"/>
    <cellStyle name="Normal 3 3 2 3 2 2 5 3" xfId="17377"/>
    <cellStyle name="Normal 3 3 2 3 2 2 6" xfId="17378"/>
    <cellStyle name="Normal 3 3 2 3 2 2 6 2" xfId="17379"/>
    <cellStyle name="Normal 3 3 2 3 2 2 7" xfId="17380"/>
    <cellStyle name="Normal 3 3 2 3 2 2 8" xfId="29256"/>
    <cellStyle name="Normal 3 3 2 3 2 3" xfId="17381"/>
    <cellStyle name="Normal 3 3 2 3 2 3 2" xfId="17382"/>
    <cellStyle name="Normal 3 3 2 3 2 3 2 2" xfId="17383"/>
    <cellStyle name="Normal 3 3 2 3 2 3 2 2 2" xfId="17384"/>
    <cellStyle name="Normal 3 3 2 3 2 3 2 2 2 2" xfId="17385"/>
    <cellStyle name="Normal 3 3 2 3 2 3 2 2 3" xfId="17386"/>
    <cellStyle name="Normal 3 3 2 3 2 3 2 3" xfId="17387"/>
    <cellStyle name="Normal 3 3 2 3 2 3 2 3 2" xfId="17388"/>
    <cellStyle name="Normal 3 3 2 3 2 3 2 4" xfId="17389"/>
    <cellStyle name="Normal 3 3 2 3 2 3 3" xfId="17390"/>
    <cellStyle name="Normal 3 3 2 3 2 3 3 2" xfId="17391"/>
    <cellStyle name="Normal 3 3 2 3 2 3 3 2 2" xfId="17392"/>
    <cellStyle name="Normal 3 3 2 3 2 3 3 3" xfId="17393"/>
    <cellStyle name="Normal 3 3 2 3 2 3 4" xfId="17394"/>
    <cellStyle name="Normal 3 3 2 3 2 3 4 2" xfId="17395"/>
    <cellStyle name="Normal 3 3 2 3 2 3 5" xfId="17396"/>
    <cellStyle name="Normal 3 3 2 3 2 4" xfId="17397"/>
    <cellStyle name="Normal 3 3 2 3 2 4 2" xfId="17398"/>
    <cellStyle name="Normal 3 3 2 3 2 4 2 2" xfId="17399"/>
    <cellStyle name="Normal 3 3 2 3 2 4 2 2 2" xfId="17400"/>
    <cellStyle name="Normal 3 3 2 3 2 4 2 2 2 2" xfId="17401"/>
    <cellStyle name="Normal 3 3 2 3 2 4 2 2 3" xfId="17402"/>
    <cellStyle name="Normal 3 3 2 3 2 4 2 3" xfId="17403"/>
    <cellStyle name="Normal 3 3 2 3 2 4 2 3 2" xfId="17404"/>
    <cellStyle name="Normal 3 3 2 3 2 4 2 4" xfId="17405"/>
    <cellStyle name="Normal 3 3 2 3 2 4 3" xfId="17406"/>
    <cellStyle name="Normal 3 3 2 3 2 4 3 2" xfId="17407"/>
    <cellStyle name="Normal 3 3 2 3 2 4 3 2 2" xfId="17408"/>
    <cellStyle name="Normal 3 3 2 3 2 4 3 3" xfId="17409"/>
    <cellStyle name="Normal 3 3 2 3 2 4 4" xfId="17410"/>
    <cellStyle name="Normal 3 3 2 3 2 4 4 2" xfId="17411"/>
    <cellStyle name="Normal 3 3 2 3 2 4 5" xfId="17412"/>
    <cellStyle name="Normal 3 3 2 3 2 5" xfId="17413"/>
    <cellStyle name="Normal 3 3 2 3 2 5 2" xfId="17414"/>
    <cellStyle name="Normal 3 3 2 3 2 5 2 2" xfId="17415"/>
    <cellStyle name="Normal 3 3 2 3 2 5 2 2 2" xfId="17416"/>
    <cellStyle name="Normal 3 3 2 3 2 5 2 2 2 2" xfId="17417"/>
    <cellStyle name="Normal 3 3 2 3 2 5 2 2 3" xfId="17418"/>
    <cellStyle name="Normal 3 3 2 3 2 5 2 3" xfId="17419"/>
    <cellStyle name="Normal 3 3 2 3 2 5 2 3 2" xfId="17420"/>
    <cellStyle name="Normal 3 3 2 3 2 5 2 4" xfId="17421"/>
    <cellStyle name="Normal 3 3 2 3 2 5 3" xfId="17422"/>
    <cellStyle name="Normal 3 3 2 3 2 5 3 2" xfId="17423"/>
    <cellStyle name="Normal 3 3 2 3 2 5 3 2 2" xfId="17424"/>
    <cellStyle name="Normal 3 3 2 3 2 5 3 3" xfId="17425"/>
    <cellStyle name="Normal 3 3 2 3 2 5 4" xfId="17426"/>
    <cellStyle name="Normal 3 3 2 3 2 5 4 2" xfId="17427"/>
    <cellStyle name="Normal 3 3 2 3 2 5 5" xfId="17428"/>
    <cellStyle name="Normal 3 3 2 3 2 6" xfId="17429"/>
    <cellStyle name="Normal 3 3 2 3 2 6 2" xfId="17430"/>
    <cellStyle name="Normal 3 3 2 3 2 6 2 2" xfId="17431"/>
    <cellStyle name="Normal 3 3 2 3 2 6 2 2 2" xfId="17432"/>
    <cellStyle name="Normal 3 3 2 3 2 6 2 3" xfId="17433"/>
    <cellStyle name="Normal 3 3 2 3 2 6 3" xfId="17434"/>
    <cellStyle name="Normal 3 3 2 3 2 6 3 2" xfId="17435"/>
    <cellStyle name="Normal 3 3 2 3 2 6 4" xfId="17436"/>
    <cellStyle name="Normal 3 3 2 3 2 7" xfId="17437"/>
    <cellStyle name="Normal 3 3 2 3 2 7 2" xfId="17438"/>
    <cellStyle name="Normal 3 3 2 3 2 7 2 2" xfId="17439"/>
    <cellStyle name="Normal 3 3 2 3 2 7 3" xfId="17440"/>
    <cellStyle name="Normal 3 3 2 3 2 8" xfId="17441"/>
    <cellStyle name="Normal 3 3 2 3 2 8 2" xfId="17442"/>
    <cellStyle name="Normal 3 3 2 3 2 9" xfId="17443"/>
    <cellStyle name="Normal 3 3 2 3 2 9 2" xfId="17444"/>
    <cellStyle name="Normal 3 3 2 3 3" xfId="17445"/>
    <cellStyle name="Normal 3 3 2 3 3 2" xfId="17446"/>
    <cellStyle name="Normal 3 3 2 3 3 2 2" xfId="17447"/>
    <cellStyle name="Normal 3 3 2 3 3 2 2 2" xfId="17448"/>
    <cellStyle name="Normal 3 3 2 3 3 2 2 2 2" xfId="17449"/>
    <cellStyle name="Normal 3 3 2 3 3 2 2 2 2 2" xfId="17450"/>
    <cellStyle name="Normal 3 3 2 3 3 2 2 2 3" xfId="17451"/>
    <cellStyle name="Normal 3 3 2 3 3 2 2 3" xfId="17452"/>
    <cellStyle name="Normal 3 3 2 3 3 2 2 3 2" xfId="17453"/>
    <cellStyle name="Normal 3 3 2 3 3 2 2 4" xfId="17454"/>
    <cellStyle name="Normal 3 3 2 3 3 2 3" xfId="17455"/>
    <cellStyle name="Normal 3 3 2 3 3 2 3 2" xfId="17456"/>
    <cellStyle name="Normal 3 3 2 3 3 2 3 2 2" xfId="17457"/>
    <cellStyle name="Normal 3 3 2 3 3 2 3 3" xfId="17458"/>
    <cellStyle name="Normal 3 3 2 3 3 2 4" xfId="17459"/>
    <cellStyle name="Normal 3 3 2 3 3 2 4 2" xfId="17460"/>
    <cellStyle name="Normal 3 3 2 3 3 2 5" xfId="17461"/>
    <cellStyle name="Normal 3 3 2 3 3 3" xfId="17462"/>
    <cellStyle name="Normal 3 3 2 3 3 3 2" xfId="17463"/>
    <cellStyle name="Normal 3 3 2 3 3 3 2 2" xfId="17464"/>
    <cellStyle name="Normal 3 3 2 3 3 3 2 2 2" xfId="17465"/>
    <cellStyle name="Normal 3 3 2 3 3 3 2 2 2 2" xfId="17466"/>
    <cellStyle name="Normal 3 3 2 3 3 3 2 2 3" xfId="17467"/>
    <cellStyle name="Normal 3 3 2 3 3 3 2 3" xfId="17468"/>
    <cellStyle name="Normal 3 3 2 3 3 3 2 3 2" xfId="17469"/>
    <cellStyle name="Normal 3 3 2 3 3 3 2 4" xfId="17470"/>
    <cellStyle name="Normal 3 3 2 3 3 3 3" xfId="17471"/>
    <cellStyle name="Normal 3 3 2 3 3 3 3 2" xfId="17472"/>
    <cellStyle name="Normal 3 3 2 3 3 3 3 2 2" xfId="17473"/>
    <cellStyle name="Normal 3 3 2 3 3 3 3 3" xfId="17474"/>
    <cellStyle name="Normal 3 3 2 3 3 3 4" xfId="17475"/>
    <cellStyle name="Normal 3 3 2 3 3 3 4 2" xfId="17476"/>
    <cellStyle name="Normal 3 3 2 3 3 3 5" xfId="17477"/>
    <cellStyle name="Normal 3 3 2 3 3 4" xfId="17478"/>
    <cellStyle name="Normal 3 3 2 3 3 4 2" xfId="17479"/>
    <cellStyle name="Normal 3 3 2 3 3 4 2 2" xfId="17480"/>
    <cellStyle name="Normal 3 3 2 3 3 4 2 2 2" xfId="17481"/>
    <cellStyle name="Normal 3 3 2 3 3 4 2 3" xfId="17482"/>
    <cellStyle name="Normal 3 3 2 3 3 4 3" xfId="17483"/>
    <cellStyle name="Normal 3 3 2 3 3 4 3 2" xfId="17484"/>
    <cellStyle name="Normal 3 3 2 3 3 4 4" xfId="17485"/>
    <cellStyle name="Normal 3 3 2 3 3 5" xfId="17486"/>
    <cellStyle name="Normal 3 3 2 3 3 5 2" xfId="17487"/>
    <cellStyle name="Normal 3 3 2 3 3 5 2 2" xfId="17488"/>
    <cellStyle name="Normal 3 3 2 3 3 5 3" xfId="17489"/>
    <cellStyle name="Normal 3 3 2 3 3 6" xfId="17490"/>
    <cellStyle name="Normal 3 3 2 3 3 6 2" xfId="17491"/>
    <cellStyle name="Normal 3 3 2 3 3 7" xfId="17492"/>
    <cellStyle name="Normal 3 3 2 3 3 8" xfId="29257"/>
    <cellStyle name="Normal 3 3 2 3 4" xfId="17493"/>
    <cellStyle name="Normal 3 3 2 3 4 2" xfId="17494"/>
    <cellStyle name="Normal 3 3 2 3 4 2 2" xfId="17495"/>
    <cellStyle name="Normal 3 3 2 3 4 2 2 2" xfId="17496"/>
    <cellStyle name="Normal 3 3 2 3 4 2 2 2 2" xfId="17497"/>
    <cellStyle name="Normal 3 3 2 3 4 2 2 3" xfId="17498"/>
    <cellStyle name="Normal 3 3 2 3 4 2 3" xfId="17499"/>
    <cellStyle name="Normal 3 3 2 3 4 2 3 2" xfId="17500"/>
    <cellStyle name="Normal 3 3 2 3 4 2 4" xfId="17501"/>
    <cellStyle name="Normal 3 3 2 3 4 3" xfId="17502"/>
    <cellStyle name="Normal 3 3 2 3 4 3 2" xfId="17503"/>
    <cellStyle name="Normal 3 3 2 3 4 3 2 2" xfId="17504"/>
    <cellStyle name="Normal 3 3 2 3 4 3 3" xfId="17505"/>
    <cellStyle name="Normal 3 3 2 3 4 4" xfId="17506"/>
    <cellStyle name="Normal 3 3 2 3 4 4 2" xfId="17507"/>
    <cellStyle name="Normal 3 3 2 3 4 5" xfId="17508"/>
    <cellStyle name="Normal 3 3 2 3 5" xfId="17509"/>
    <cellStyle name="Normal 3 3 2 3 5 2" xfId="17510"/>
    <cellStyle name="Normal 3 3 2 3 5 2 2" xfId="17511"/>
    <cellStyle name="Normal 3 3 2 3 5 2 2 2" xfId="17512"/>
    <cellStyle name="Normal 3 3 2 3 5 2 2 2 2" xfId="17513"/>
    <cellStyle name="Normal 3 3 2 3 5 2 2 3" xfId="17514"/>
    <cellStyle name="Normal 3 3 2 3 5 2 3" xfId="17515"/>
    <cellStyle name="Normal 3 3 2 3 5 2 3 2" xfId="17516"/>
    <cellStyle name="Normal 3 3 2 3 5 2 4" xfId="17517"/>
    <cellStyle name="Normal 3 3 2 3 5 3" xfId="17518"/>
    <cellStyle name="Normal 3 3 2 3 5 3 2" xfId="17519"/>
    <cellStyle name="Normal 3 3 2 3 5 3 2 2" xfId="17520"/>
    <cellStyle name="Normal 3 3 2 3 5 3 3" xfId="17521"/>
    <cellStyle name="Normal 3 3 2 3 5 4" xfId="17522"/>
    <cellStyle name="Normal 3 3 2 3 5 4 2" xfId="17523"/>
    <cellStyle name="Normal 3 3 2 3 5 5" xfId="17524"/>
    <cellStyle name="Normal 3 3 2 3 6" xfId="17525"/>
    <cellStyle name="Normal 3 3 2 3 6 2" xfId="17526"/>
    <cellStyle name="Normal 3 3 2 3 6 2 2" xfId="17527"/>
    <cellStyle name="Normal 3 3 2 3 6 2 2 2" xfId="17528"/>
    <cellStyle name="Normal 3 3 2 3 6 2 2 2 2" xfId="17529"/>
    <cellStyle name="Normal 3 3 2 3 6 2 2 3" xfId="17530"/>
    <cellStyle name="Normal 3 3 2 3 6 2 3" xfId="17531"/>
    <cellStyle name="Normal 3 3 2 3 6 2 3 2" xfId="17532"/>
    <cellStyle name="Normal 3 3 2 3 6 2 4" xfId="17533"/>
    <cellStyle name="Normal 3 3 2 3 6 3" xfId="17534"/>
    <cellStyle name="Normal 3 3 2 3 6 3 2" xfId="17535"/>
    <cellStyle name="Normal 3 3 2 3 6 3 2 2" xfId="17536"/>
    <cellStyle name="Normal 3 3 2 3 6 3 3" xfId="17537"/>
    <cellStyle name="Normal 3 3 2 3 6 4" xfId="17538"/>
    <cellStyle name="Normal 3 3 2 3 6 4 2" xfId="17539"/>
    <cellStyle name="Normal 3 3 2 3 6 5" xfId="17540"/>
    <cellStyle name="Normal 3 3 2 3 7" xfId="17541"/>
    <cellStyle name="Normal 3 3 2 3 7 2" xfId="17542"/>
    <cellStyle name="Normal 3 3 2 3 7 2 2" xfId="17543"/>
    <cellStyle name="Normal 3 3 2 3 7 2 2 2" xfId="17544"/>
    <cellStyle name="Normal 3 3 2 3 7 2 3" xfId="17545"/>
    <cellStyle name="Normal 3 3 2 3 7 3" xfId="17546"/>
    <cellStyle name="Normal 3 3 2 3 7 3 2" xfId="17547"/>
    <cellStyle name="Normal 3 3 2 3 7 4" xfId="17548"/>
    <cellStyle name="Normal 3 3 2 3 8" xfId="17549"/>
    <cellStyle name="Normal 3 3 2 3 8 2" xfId="17550"/>
    <cellStyle name="Normal 3 3 2 3 8 2 2" xfId="17551"/>
    <cellStyle name="Normal 3 3 2 3 8 3" xfId="17552"/>
    <cellStyle name="Normal 3 3 2 3 9" xfId="17553"/>
    <cellStyle name="Normal 3 3 2 3 9 2" xfId="17554"/>
    <cellStyle name="Normal 3 3 2 4" xfId="17555"/>
    <cellStyle name="Normal 3 3 2 4 10" xfId="17556"/>
    <cellStyle name="Normal 3 3 2 4 11" xfId="29258"/>
    <cellStyle name="Normal 3 3 2 4 2" xfId="17557"/>
    <cellStyle name="Normal 3 3 2 4 2 2" xfId="17558"/>
    <cellStyle name="Normal 3 3 2 4 2 2 2" xfId="17559"/>
    <cellStyle name="Normal 3 3 2 4 2 2 2 2" xfId="17560"/>
    <cellStyle name="Normal 3 3 2 4 2 2 2 2 2" xfId="17561"/>
    <cellStyle name="Normal 3 3 2 4 2 2 2 2 2 2" xfId="17562"/>
    <cellStyle name="Normal 3 3 2 4 2 2 2 2 3" xfId="17563"/>
    <cellStyle name="Normal 3 3 2 4 2 2 2 3" xfId="17564"/>
    <cellStyle name="Normal 3 3 2 4 2 2 2 3 2" xfId="17565"/>
    <cellStyle name="Normal 3 3 2 4 2 2 2 4" xfId="17566"/>
    <cellStyle name="Normal 3 3 2 4 2 2 3" xfId="17567"/>
    <cellStyle name="Normal 3 3 2 4 2 2 3 2" xfId="17568"/>
    <cellStyle name="Normal 3 3 2 4 2 2 3 2 2" xfId="17569"/>
    <cellStyle name="Normal 3 3 2 4 2 2 3 3" xfId="17570"/>
    <cellStyle name="Normal 3 3 2 4 2 2 4" xfId="17571"/>
    <cellStyle name="Normal 3 3 2 4 2 2 4 2" xfId="17572"/>
    <cellStyle name="Normal 3 3 2 4 2 2 5" xfId="17573"/>
    <cellStyle name="Normal 3 3 2 4 2 3" xfId="17574"/>
    <cellStyle name="Normal 3 3 2 4 2 3 2" xfId="17575"/>
    <cellStyle name="Normal 3 3 2 4 2 3 2 2" xfId="17576"/>
    <cellStyle name="Normal 3 3 2 4 2 3 2 2 2" xfId="17577"/>
    <cellStyle name="Normal 3 3 2 4 2 3 2 2 2 2" xfId="17578"/>
    <cellStyle name="Normal 3 3 2 4 2 3 2 2 3" xfId="17579"/>
    <cellStyle name="Normal 3 3 2 4 2 3 2 3" xfId="17580"/>
    <cellStyle name="Normal 3 3 2 4 2 3 2 3 2" xfId="17581"/>
    <cellStyle name="Normal 3 3 2 4 2 3 2 4" xfId="17582"/>
    <cellStyle name="Normal 3 3 2 4 2 3 3" xfId="17583"/>
    <cellStyle name="Normal 3 3 2 4 2 3 3 2" xfId="17584"/>
    <cellStyle name="Normal 3 3 2 4 2 3 3 2 2" xfId="17585"/>
    <cellStyle name="Normal 3 3 2 4 2 3 3 3" xfId="17586"/>
    <cellStyle name="Normal 3 3 2 4 2 3 4" xfId="17587"/>
    <cellStyle name="Normal 3 3 2 4 2 3 4 2" xfId="17588"/>
    <cellStyle name="Normal 3 3 2 4 2 3 5" xfId="17589"/>
    <cellStyle name="Normal 3 3 2 4 2 4" xfId="17590"/>
    <cellStyle name="Normal 3 3 2 4 2 4 2" xfId="17591"/>
    <cellStyle name="Normal 3 3 2 4 2 4 2 2" xfId="17592"/>
    <cellStyle name="Normal 3 3 2 4 2 4 2 2 2" xfId="17593"/>
    <cellStyle name="Normal 3 3 2 4 2 4 2 3" xfId="17594"/>
    <cellStyle name="Normal 3 3 2 4 2 4 3" xfId="17595"/>
    <cellStyle name="Normal 3 3 2 4 2 4 3 2" xfId="17596"/>
    <cellStyle name="Normal 3 3 2 4 2 4 4" xfId="17597"/>
    <cellStyle name="Normal 3 3 2 4 2 5" xfId="17598"/>
    <cellStyle name="Normal 3 3 2 4 2 5 2" xfId="17599"/>
    <cellStyle name="Normal 3 3 2 4 2 5 2 2" xfId="17600"/>
    <cellStyle name="Normal 3 3 2 4 2 5 3" xfId="17601"/>
    <cellStyle name="Normal 3 3 2 4 2 6" xfId="17602"/>
    <cellStyle name="Normal 3 3 2 4 2 6 2" xfId="17603"/>
    <cellStyle name="Normal 3 3 2 4 2 7" xfId="17604"/>
    <cellStyle name="Normal 3 3 2 4 2 8" xfId="29259"/>
    <cellStyle name="Normal 3 3 2 4 3" xfId="17605"/>
    <cellStyle name="Normal 3 3 2 4 3 2" xfId="17606"/>
    <cellStyle name="Normal 3 3 2 4 3 2 2" xfId="17607"/>
    <cellStyle name="Normal 3 3 2 4 3 2 2 2" xfId="17608"/>
    <cellStyle name="Normal 3 3 2 4 3 2 2 2 2" xfId="17609"/>
    <cellStyle name="Normal 3 3 2 4 3 2 2 3" xfId="17610"/>
    <cellStyle name="Normal 3 3 2 4 3 2 3" xfId="17611"/>
    <cellStyle name="Normal 3 3 2 4 3 2 3 2" xfId="17612"/>
    <cellStyle name="Normal 3 3 2 4 3 2 4" xfId="17613"/>
    <cellStyle name="Normal 3 3 2 4 3 3" xfId="17614"/>
    <cellStyle name="Normal 3 3 2 4 3 3 2" xfId="17615"/>
    <cellStyle name="Normal 3 3 2 4 3 3 2 2" xfId="17616"/>
    <cellStyle name="Normal 3 3 2 4 3 3 3" xfId="17617"/>
    <cellStyle name="Normal 3 3 2 4 3 4" xfId="17618"/>
    <cellStyle name="Normal 3 3 2 4 3 4 2" xfId="17619"/>
    <cellStyle name="Normal 3 3 2 4 3 5" xfId="17620"/>
    <cellStyle name="Normal 3 3 2 4 4" xfId="17621"/>
    <cellStyle name="Normal 3 3 2 4 4 2" xfId="17622"/>
    <cellStyle name="Normal 3 3 2 4 4 2 2" xfId="17623"/>
    <cellStyle name="Normal 3 3 2 4 4 2 2 2" xfId="17624"/>
    <cellStyle name="Normal 3 3 2 4 4 2 2 2 2" xfId="17625"/>
    <cellStyle name="Normal 3 3 2 4 4 2 2 3" xfId="17626"/>
    <cellStyle name="Normal 3 3 2 4 4 2 3" xfId="17627"/>
    <cellStyle name="Normal 3 3 2 4 4 2 3 2" xfId="17628"/>
    <cellStyle name="Normal 3 3 2 4 4 2 4" xfId="17629"/>
    <cellStyle name="Normal 3 3 2 4 4 3" xfId="17630"/>
    <cellStyle name="Normal 3 3 2 4 4 3 2" xfId="17631"/>
    <cellStyle name="Normal 3 3 2 4 4 3 2 2" xfId="17632"/>
    <cellStyle name="Normal 3 3 2 4 4 3 3" xfId="17633"/>
    <cellStyle name="Normal 3 3 2 4 4 4" xfId="17634"/>
    <cellStyle name="Normal 3 3 2 4 4 4 2" xfId="17635"/>
    <cellStyle name="Normal 3 3 2 4 4 5" xfId="17636"/>
    <cellStyle name="Normal 3 3 2 4 5" xfId="17637"/>
    <cellStyle name="Normal 3 3 2 4 5 2" xfId="17638"/>
    <cellStyle name="Normal 3 3 2 4 5 2 2" xfId="17639"/>
    <cellStyle name="Normal 3 3 2 4 5 2 2 2" xfId="17640"/>
    <cellStyle name="Normal 3 3 2 4 5 2 2 2 2" xfId="17641"/>
    <cellStyle name="Normal 3 3 2 4 5 2 2 3" xfId="17642"/>
    <cellStyle name="Normal 3 3 2 4 5 2 3" xfId="17643"/>
    <cellStyle name="Normal 3 3 2 4 5 2 3 2" xfId="17644"/>
    <cellStyle name="Normal 3 3 2 4 5 2 4" xfId="17645"/>
    <cellStyle name="Normal 3 3 2 4 5 3" xfId="17646"/>
    <cellStyle name="Normal 3 3 2 4 5 3 2" xfId="17647"/>
    <cellStyle name="Normal 3 3 2 4 5 3 2 2" xfId="17648"/>
    <cellStyle name="Normal 3 3 2 4 5 3 3" xfId="17649"/>
    <cellStyle name="Normal 3 3 2 4 5 4" xfId="17650"/>
    <cellStyle name="Normal 3 3 2 4 5 4 2" xfId="17651"/>
    <cellStyle name="Normal 3 3 2 4 5 5" xfId="17652"/>
    <cellStyle name="Normal 3 3 2 4 6" xfId="17653"/>
    <cellStyle name="Normal 3 3 2 4 6 2" xfId="17654"/>
    <cellStyle name="Normal 3 3 2 4 6 2 2" xfId="17655"/>
    <cellStyle name="Normal 3 3 2 4 6 2 2 2" xfId="17656"/>
    <cellStyle name="Normal 3 3 2 4 6 2 3" xfId="17657"/>
    <cellStyle name="Normal 3 3 2 4 6 3" xfId="17658"/>
    <cellStyle name="Normal 3 3 2 4 6 3 2" xfId="17659"/>
    <cellStyle name="Normal 3 3 2 4 6 4" xfId="17660"/>
    <cellStyle name="Normal 3 3 2 4 7" xfId="17661"/>
    <cellStyle name="Normal 3 3 2 4 7 2" xfId="17662"/>
    <cellStyle name="Normal 3 3 2 4 7 2 2" xfId="17663"/>
    <cellStyle name="Normal 3 3 2 4 7 3" xfId="17664"/>
    <cellStyle name="Normal 3 3 2 4 8" xfId="17665"/>
    <cellStyle name="Normal 3 3 2 4 8 2" xfId="17666"/>
    <cellStyle name="Normal 3 3 2 4 9" xfId="17667"/>
    <cellStyle name="Normal 3 3 2 4 9 2" xfId="17668"/>
    <cellStyle name="Normal 3 3 2 5" xfId="17669"/>
    <cellStyle name="Normal 3 3 2 5 10" xfId="17670"/>
    <cellStyle name="Normal 3 3 2 5 11" xfId="29260"/>
    <cellStyle name="Normal 3 3 2 5 2" xfId="17671"/>
    <cellStyle name="Normal 3 3 2 5 2 2" xfId="17672"/>
    <cellStyle name="Normal 3 3 2 5 2 2 2" xfId="17673"/>
    <cellStyle name="Normal 3 3 2 5 2 2 2 2" xfId="17674"/>
    <cellStyle name="Normal 3 3 2 5 2 2 2 2 2" xfId="17675"/>
    <cellStyle name="Normal 3 3 2 5 2 2 2 2 2 2" xfId="17676"/>
    <cellStyle name="Normal 3 3 2 5 2 2 2 2 3" xfId="17677"/>
    <cellStyle name="Normal 3 3 2 5 2 2 2 3" xfId="17678"/>
    <cellStyle name="Normal 3 3 2 5 2 2 2 3 2" xfId="17679"/>
    <cellStyle name="Normal 3 3 2 5 2 2 2 4" xfId="17680"/>
    <cellStyle name="Normal 3 3 2 5 2 2 3" xfId="17681"/>
    <cellStyle name="Normal 3 3 2 5 2 2 3 2" xfId="17682"/>
    <cellStyle name="Normal 3 3 2 5 2 2 3 2 2" xfId="17683"/>
    <cellStyle name="Normal 3 3 2 5 2 2 3 3" xfId="17684"/>
    <cellStyle name="Normal 3 3 2 5 2 2 4" xfId="17685"/>
    <cellStyle name="Normal 3 3 2 5 2 2 4 2" xfId="17686"/>
    <cellStyle name="Normal 3 3 2 5 2 2 5" xfId="17687"/>
    <cellStyle name="Normal 3 3 2 5 2 3" xfId="17688"/>
    <cellStyle name="Normal 3 3 2 5 2 3 2" xfId="17689"/>
    <cellStyle name="Normal 3 3 2 5 2 3 2 2" xfId="17690"/>
    <cellStyle name="Normal 3 3 2 5 2 3 2 2 2" xfId="17691"/>
    <cellStyle name="Normal 3 3 2 5 2 3 2 2 2 2" xfId="17692"/>
    <cellStyle name="Normal 3 3 2 5 2 3 2 2 3" xfId="17693"/>
    <cellStyle name="Normal 3 3 2 5 2 3 2 3" xfId="17694"/>
    <cellStyle name="Normal 3 3 2 5 2 3 2 3 2" xfId="17695"/>
    <cellStyle name="Normal 3 3 2 5 2 3 2 4" xfId="17696"/>
    <cellStyle name="Normal 3 3 2 5 2 3 3" xfId="17697"/>
    <cellStyle name="Normal 3 3 2 5 2 3 3 2" xfId="17698"/>
    <cellStyle name="Normal 3 3 2 5 2 3 3 2 2" xfId="17699"/>
    <cellStyle name="Normal 3 3 2 5 2 3 3 3" xfId="17700"/>
    <cellStyle name="Normal 3 3 2 5 2 3 4" xfId="17701"/>
    <cellStyle name="Normal 3 3 2 5 2 3 4 2" xfId="17702"/>
    <cellStyle name="Normal 3 3 2 5 2 3 5" xfId="17703"/>
    <cellStyle name="Normal 3 3 2 5 2 4" xfId="17704"/>
    <cellStyle name="Normal 3 3 2 5 2 4 2" xfId="17705"/>
    <cellStyle name="Normal 3 3 2 5 2 4 2 2" xfId="17706"/>
    <cellStyle name="Normal 3 3 2 5 2 4 2 2 2" xfId="17707"/>
    <cellStyle name="Normal 3 3 2 5 2 4 2 3" xfId="17708"/>
    <cellStyle name="Normal 3 3 2 5 2 4 3" xfId="17709"/>
    <cellStyle name="Normal 3 3 2 5 2 4 3 2" xfId="17710"/>
    <cellStyle name="Normal 3 3 2 5 2 4 4" xfId="17711"/>
    <cellStyle name="Normal 3 3 2 5 2 5" xfId="17712"/>
    <cellStyle name="Normal 3 3 2 5 2 5 2" xfId="17713"/>
    <cellStyle name="Normal 3 3 2 5 2 5 2 2" xfId="17714"/>
    <cellStyle name="Normal 3 3 2 5 2 5 3" xfId="17715"/>
    <cellStyle name="Normal 3 3 2 5 2 6" xfId="17716"/>
    <cellStyle name="Normal 3 3 2 5 2 6 2" xfId="17717"/>
    <cellStyle name="Normal 3 3 2 5 2 7" xfId="17718"/>
    <cellStyle name="Normal 3 3 2 5 2 8" xfId="29261"/>
    <cellStyle name="Normal 3 3 2 5 3" xfId="17719"/>
    <cellStyle name="Normal 3 3 2 5 3 2" xfId="17720"/>
    <cellStyle name="Normal 3 3 2 5 3 2 2" xfId="17721"/>
    <cellStyle name="Normal 3 3 2 5 3 2 2 2" xfId="17722"/>
    <cellStyle name="Normal 3 3 2 5 3 2 2 2 2" xfId="17723"/>
    <cellStyle name="Normal 3 3 2 5 3 2 2 3" xfId="17724"/>
    <cellStyle name="Normal 3 3 2 5 3 2 3" xfId="17725"/>
    <cellStyle name="Normal 3 3 2 5 3 2 3 2" xfId="17726"/>
    <cellStyle name="Normal 3 3 2 5 3 2 4" xfId="17727"/>
    <cellStyle name="Normal 3 3 2 5 3 3" xfId="17728"/>
    <cellStyle name="Normal 3 3 2 5 3 3 2" xfId="17729"/>
    <cellStyle name="Normal 3 3 2 5 3 3 2 2" xfId="17730"/>
    <cellStyle name="Normal 3 3 2 5 3 3 3" xfId="17731"/>
    <cellStyle name="Normal 3 3 2 5 3 4" xfId="17732"/>
    <cellStyle name="Normal 3 3 2 5 3 4 2" xfId="17733"/>
    <cellStyle name="Normal 3 3 2 5 3 5" xfId="17734"/>
    <cellStyle name="Normal 3 3 2 5 4" xfId="17735"/>
    <cellStyle name="Normal 3 3 2 5 4 2" xfId="17736"/>
    <cellStyle name="Normal 3 3 2 5 4 2 2" xfId="17737"/>
    <cellStyle name="Normal 3 3 2 5 4 2 2 2" xfId="17738"/>
    <cellStyle name="Normal 3 3 2 5 4 2 2 2 2" xfId="17739"/>
    <cellStyle name="Normal 3 3 2 5 4 2 2 3" xfId="17740"/>
    <cellStyle name="Normal 3 3 2 5 4 2 3" xfId="17741"/>
    <cellStyle name="Normal 3 3 2 5 4 2 3 2" xfId="17742"/>
    <cellStyle name="Normal 3 3 2 5 4 2 4" xfId="17743"/>
    <cellStyle name="Normal 3 3 2 5 4 3" xfId="17744"/>
    <cellStyle name="Normal 3 3 2 5 4 3 2" xfId="17745"/>
    <cellStyle name="Normal 3 3 2 5 4 3 2 2" xfId="17746"/>
    <cellStyle name="Normal 3 3 2 5 4 3 3" xfId="17747"/>
    <cellStyle name="Normal 3 3 2 5 4 4" xfId="17748"/>
    <cellStyle name="Normal 3 3 2 5 4 4 2" xfId="17749"/>
    <cellStyle name="Normal 3 3 2 5 4 5" xfId="17750"/>
    <cellStyle name="Normal 3 3 2 5 5" xfId="17751"/>
    <cellStyle name="Normal 3 3 2 5 5 2" xfId="17752"/>
    <cellStyle name="Normal 3 3 2 5 5 2 2" xfId="17753"/>
    <cellStyle name="Normal 3 3 2 5 5 2 2 2" xfId="17754"/>
    <cellStyle name="Normal 3 3 2 5 5 2 2 2 2" xfId="17755"/>
    <cellStyle name="Normal 3 3 2 5 5 2 2 3" xfId="17756"/>
    <cellStyle name="Normal 3 3 2 5 5 2 3" xfId="17757"/>
    <cellStyle name="Normal 3 3 2 5 5 2 3 2" xfId="17758"/>
    <cellStyle name="Normal 3 3 2 5 5 2 4" xfId="17759"/>
    <cellStyle name="Normal 3 3 2 5 5 3" xfId="17760"/>
    <cellStyle name="Normal 3 3 2 5 5 3 2" xfId="17761"/>
    <cellStyle name="Normal 3 3 2 5 5 3 2 2" xfId="17762"/>
    <cellStyle name="Normal 3 3 2 5 5 3 3" xfId="17763"/>
    <cellStyle name="Normal 3 3 2 5 5 4" xfId="17764"/>
    <cellStyle name="Normal 3 3 2 5 5 4 2" xfId="17765"/>
    <cellStyle name="Normal 3 3 2 5 5 5" xfId="17766"/>
    <cellStyle name="Normal 3 3 2 5 6" xfId="17767"/>
    <cellStyle name="Normal 3 3 2 5 6 2" xfId="17768"/>
    <cellStyle name="Normal 3 3 2 5 6 2 2" xfId="17769"/>
    <cellStyle name="Normal 3 3 2 5 6 2 2 2" xfId="17770"/>
    <cellStyle name="Normal 3 3 2 5 6 2 3" xfId="17771"/>
    <cellStyle name="Normal 3 3 2 5 6 3" xfId="17772"/>
    <cellStyle name="Normal 3 3 2 5 6 3 2" xfId="17773"/>
    <cellStyle name="Normal 3 3 2 5 6 4" xfId="17774"/>
    <cellStyle name="Normal 3 3 2 5 7" xfId="17775"/>
    <cellStyle name="Normal 3 3 2 5 7 2" xfId="17776"/>
    <cellStyle name="Normal 3 3 2 5 7 2 2" xfId="17777"/>
    <cellStyle name="Normal 3 3 2 5 7 3" xfId="17778"/>
    <cellStyle name="Normal 3 3 2 5 8" xfId="17779"/>
    <cellStyle name="Normal 3 3 2 5 8 2" xfId="17780"/>
    <cellStyle name="Normal 3 3 2 5 9" xfId="17781"/>
    <cellStyle name="Normal 3 3 2 5 9 2" xfId="17782"/>
    <cellStyle name="Normal 3 3 2 6" xfId="17783"/>
    <cellStyle name="Normal 3 3 2 6 2" xfId="17784"/>
    <cellStyle name="Normal 3 3 2 6 2 2" xfId="17785"/>
    <cellStyle name="Normal 3 3 2 6 2 2 2" xfId="17786"/>
    <cellStyle name="Normal 3 3 2 6 2 2 2 2" xfId="17787"/>
    <cellStyle name="Normal 3 3 2 6 2 2 2 2 2" xfId="17788"/>
    <cellStyle name="Normal 3 3 2 6 2 2 2 3" xfId="17789"/>
    <cellStyle name="Normal 3 3 2 6 2 2 3" xfId="17790"/>
    <cellStyle name="Normal 3 3 2 6 2 2 3 2" xfId="17791"/>
    <cellStyle name="Normal 3 3 2 6 2 2 4" xfId="17792"/>
    <cellStyle name="Normal 3 3 2 6 2 3" xfId="17793"/>
    <cellStyle name="Normal 3 3 2 6 2 3 2" xfId="17794"/>
    <cellStyle name="Normal 3 3 2 6 2 3 2 2" xfId="17795"/>
    <cellStyle name="Normal 3 3 2 6 2 3 3" xfId="17796"/>
    <cellStyle name="Normal 3 3 2 6 2 4" xfId="17797"/>
    <cellStyle name="Normal 3 3 2 6 2 4 2" xfId="17798"/>
    <cellStyle name="Normal 3 3 2 6 2 5" xfId="17799"/>
    <cellStyle name="Normal 3 3 2 6 3" xfId="17800"/>
    <cellStyle name="Normal 3 3 2 6 3 2" xfId="17801"/>
    <cellStyle name="Normal 3 3 2 6 3 2 2" xfId="17802"/>
    <cellStyle name="Normal 3 3 2 6 3 2 2 2" xfId="17803"/>
    <cellStyle name="Normal 3 3 2 6 3 2 2 2 2" xfId="17804"/>
    <cellStyle name="Normal 3 3 2 6 3 2 2 3" xfId="17805"/>
    <cellStyle name="Normal 3 3 2 6 3 2 3" xfId="17806"/>
    <cellStyle name="Normal 3 3 2 6 3 2 3 2" xfId="17807"/>
    <cellStyle name="Normal 3 3 2 6 3 2 4" xfId="17808"/>
    <cellStyle name="Normal 3 3 2 6 3 3" xfId="17809"/>
    <cellStyle name="Normal 3 3 2 6 3 3 2" xfId="17810"/>
    <cellStyle name="Normal 3 3 2 6 3 3 2 2" xfId="17811"/>
    <cellStyle name="Normal 3 3 2 6 3 3 3" xfId="17812"/>
    <cellStyle name="Normal 3 3 2 6 3 4" xfId="17813"/>
    <cellStyle name="Normal 3 3 2 6 3 4 2" xfId="17814"/>
    <cellStyle name="Normal 3 3 2 6 3 5" xfId="17815"/>
    <cellStyle name="Normal 3 3 2 6 4" xfId="17816"/>
    <cellStyle name="Normal 3 3 2 6 4 2" xfId="17817"/>
    <cellStyle name="Normal 3 3 2 6 4 2 2" xfId="17818"/>
    <cellStyle name="Normal 3 3 2 6 4 2 2 2" xfId="17819"/>
    <cellStyle name="Normal 3 3 2 6 4 2 3" xfId="17820"/>
    <cellStyle name="Normal 3 3 2 6 4 3" xfId="17821"/>
    <cellStyle name="Normal 3 3 2 6 4 3 2" xfId="17822"/>
    <cellStyle name="Normal 3 3 2 6 4 4" xfId="17823"/>
    <cellStyle name="Normal 3 3 2 6 5" xfId="17824"/>
    <cellStyle name="Normal 3 3 2 6 5 2" xfId="17825"/>
    <cellStyle name="Normal 3 3 2 6 5 2 2" xfId="17826"/>
    <cellStyle name="Normal 3 3 2 6 5 3" xfId="17827"/>
    <cellStyle name="Normal 3 3 2 6 6" xfId="17828"/>
    <cellStyle name="Normal 3 3 2 6 6 2" xfId="17829"/>
    <cellStyle name="Normal 3 3 2 6 7" xfId="17830"/>
    <cellStyle name="Normal 3 3 2 6 8" xfId="29262"/>
    <cellStyle name="Normal 3 3 2 7" xfId="17831"/>
    <cellStyle name="Normal 3 3 2 7 2" xfId="17832"/>
    <cellStyle name="Normal 3 3 2 7 2 2" xfId="17833"/>
    <cellStyle name="Normal 3 3 2 7 2 2 2" xfId="17834"/>
    <cellStyle name="Normal 3 3 2 7 2 2 2 2" xfId="17835"/>
    <cellStyle name="Normal 3 3 2 7 2 2 3" xfId="17836"/>
    <cellStyle name="Normal 3 3 2 7 2 3" xfId="17837"/>
    <cellStyle name="Normal 3 3 2 7 2 3 2" xfId="17838"/>
    <cellStyle name="Normal 3 3 2 7 2 4" xfId="17839"/>
    <cellStyle name="Normal 3 3 2 7 3" xfId="17840"/>
    <cellStyle name="Normal 3 3 2 7 3 2" xfId="17841"/>
    <cellStyle name="Normal 3 3 2 7 3 2 2" xfId="17842"/>
    <cellStyle name="Normal 3 3 2 7 3 3" xfId="17843"/>
    <cellStyle name="Normal 3 3 2 7 4" xfId="17844"/>
    <cellStyle name="Normal 3 3 2 7 4 2" xfId="17845"/>
    <cellStyle name="Normal 3 3 2 7 5" xfId="17846"/>
    <cellStyle name="Normal 3 3 2 8" xfId="17847"/>
    <cellStyle name="Normal 3 3 2 8 2" xfId="17848"/>
    <cellStyle name="Normal 3 3 2 8 2 2" xfId="17849"/>
    <cellStyle name="Normal 3 3 2 8 2 2 2" xfId="17850"/>
    <cellStyle name="Normal 3 3 2 8 2 2 2 2" xfId="17851"/>
    <cellStyle name="Normal 3 3 2 8 2 2 3" xfId="17852"/>
    <cellStyle name="Normal 3 3 2 8 2 3" xfId="17853"/>
    <cellStyle name="Normal 3 3 2 8 2 3 2" xfId="17854"/>
    <cellStyle name="Normal 3 3 2 8 2 4" xfId="17855"/>
    <cellStyle name="Normal 3 3 2 8 3" xfId="17856"/>
    <cellStyle name="Normal 3 3 2 8 3 2" xfId="17857"/>
    <cellStyle name="Normal 3 3 2 8 3 2 2" xfId="17858"/>
    <cellStyle name="Normal 3 3 2 8 3 3" xfId="17859"/>
    <cellStyle name="Normal 3 3 2 8 4" xfId="17860"/>
    <cellStyle name="Normal 3 3 2 8 4 2" xfId="17861"/>
    <cellStyle name="Normal 3 3 2 8 5" xfId="17862"/>
    <cellStyle name="Normal 3 3 2 9" xfId="17863"/>
    <cellStyle name="Normal 3 3 2 9 2" xfId="17864"/>
    <cellStyle name="Normal 3 3 2 9 2 2" xfId="17865"/>
    <cellStyle name="Normal 3 3 2 9 2 2 2" xfId="17866"/>
    <cellStyle name="Normal 3 3 2 9 2 2 2 2" xfId="17867"/>
    <cellStyle name="Normal 3 3 2 9 2 2 3" xfId="17868"/>
    <cellStyle name="Normal 3 3 2 9 2 3" xfId="17869"/>
    <cellStyle name="Normal 3 3 2 9 2 3 2" xfId="17870"/>
    <cellStyle name="Normal 3 3 2 9 2 4" xfId="17871"/>
    <cellStyle name="Normal 3 3 2 9 3" xfId="17872"/>
    <cellStyle name="Normal 3 3 2 9 3 2" xfId="17873"/>
    <cellStyle name="Normal 3 3 2 9 3 2 2" xfId="17874"/>
    <cellStyle name="Normal 3 3 2 9 3 3" xfId="17875"/>
    <cellStyle name="Normal 3 3 2 9 4" xfId="17876"/>
    <cellStyle name="Normal 3 3 2 9 4 2" xfId="17877"/>
    <cellStyle name="Normal 3 3 2 9 5" xfId="17878"/>
    <cellStyle name="Normal 3 3 3" xfId="17879"/>
    <cellStyle name="Normal 3 3 3 10" xfId="17880"/>
    <cellStyle name="Normal 3 3 3 10 2" xfId="17881"/>
    <cellStyle name="Normal 3 3 3 11" xfId="17882"/>
    <cellStyle name="Normal 3 3 3 11 2" xfId="17883"/>
    <cellStyle name="Normal 3 3 3 12" xfId="17884"/>
    <cellStyle name="Normal 3 3 3 13" xfId="29263"/>
    <cellStyle name="Normal 3 3 3 2" xfId="17885"/>
    <cellStyle name="Normal 3 3 3 2 10" xfId="17886"/>
    <cellStyle name="Normal 3 3 3 2 11" xfId="29264"/>
    <cellStyle name="Normal 3 3 3 2 2" xfId="17887"/>
    <cellStyle name="Normal 3 3 3 2 2 2" xfId="17888"/>
    <cellStyle name="Normal 3 3 3 2 2 2 2" xfId="17889"/>
    <cellStyle name="Normal 3 3 3 2 2 2 2 2" xfId="17890"/>
    <cellStyle name="Normal 3 3 3 2 2 2 2 2 2" xfId="17891"/>
    <cellStyle name="Normal 3 3 3 2 2 2 2 2 2 2" xfId="17892"/>
    <cellStyle name="Normal 3 3 3 2 2 2 2 2 3" xfId="17893"/>
    <cellStyle name="Normal 3 3 3 2 2 2 2 3" xfId="17894"/>
    <cellStyle name="Normal 3 3 3 2 2 2 2 3 2" xfId="17895"/>
    <cellStyle name="Normal 3 3 3 2 2 2 2 4" xfId="17896"/>
    <cellStyle name="Normal 3 3 3 2 2 2 3" xfId="17897"/>
    <cellStyle name="Normal 3 3 3 2 2 2 3 2" xfId="17898"/>
    <cellStyle name="Normal 3 3 3 2 2 2 3 2 2" xfId="17899"/>
    <cellStyle name="Normal 3 3 3 2 2 2 3 3" xfId="17900"/>
    <cellStyle name="Normal 3 3 3 2 2 2 4" xfId="17901"/>
    <cellStyle name="Normal 3 3 3 2 2 2 4 2" xfId="17902"/>
    <cellStyle name="Normal 3 3 3 2 2 2 5" xfId="17903"/>
    <cellStyle name="Normal 3 3 3 2 2 3" xfId="17904"/>
    <cellStyle name="Normal 3 3 3 2 2 3 2" xfId="17905"/>
    <cellStyle name="Normal 3 3 3 2 2 3 2 2" xfId="17906"/>
    <cellStyle name="Normal 3 3 3 2 2 3 2 2 2" xfId="17907"/>
    <cellStyle name="Normal 3 3 3 2 2 3 2 2 2 2" xfId="17908"/>
    <cellStyle name="Normal 3 3 3 2 2 3 2 2 3" xfId="17909"/>
    <cellStyle name="Normal 3 3 3 2 2 3 2 3" xfId="17910"/>
    <cellStyle name="Normal 3 3 3 2 2 3 2 3 2" xfId="17911"/>
    <cellStyle name="Normal 3 3 3 2 2 3 2 4" xfId="17912"/>
    <cellStyle name="Normal 3 3 3 2 2 3 3" xfId="17913"/>
    <cellStyle name="Normal 3 3 3 2 2 3 3 2" xfId="17914"/>
    <cellStyle name="Normal 3 3 3 2 2 3 3 2 2" xfId="17915"/>
    <cellStyle name="Normal 3 3 3 2 2 3 3 3" xfId="17916"/>
    <cellStyle name="Normal 3 3 3 2 2 3 4" xfId="17917"/>
    <cellStyle name="Normal 3 3 3 2 2 3 4 2" xfId="17918"/>
    <cellStyle name="Normal 3 3 3 2 2 3 5" xfId="17919"/>
    <cellStyle name="Normal 3 3 3 2 2 4" xfId="17920"/>
    <cellStyle name="Normal 3 3 3 2 2 4 2" xfId="17921"/>
    <cellStyle name="Normal 3 3 3 2 2 4 2 2" xfId="17922"/>
    <cellStyle name="Normal 3 3 3 2 2 4 2 2 2" xfId="17923"/>
    <cellStyle name="Normal 3 3 3 2 2 4 2 3" xfId="17924"/>
    <cellStyle name="Normal 3 3 3 2 2 4 3" xfId="17925"/>
    <cellStyle name="Normal 3 3 3 2 2 4 3 2" xfId="17926"/>
    <cellStyle name="Normal 3 3 3 2 2 4 4" xfId="17927"/>
    <cellStyle name="Normal 3 3 3 2 2 5" xfId="17928"/>
    <cellStyle name="Normal 3 3 3 2 2 5 2" xfId="17929"/>
    <cellStyle name="Normal 3 3 3 2 2 5 2 2" xfId="17930"/>
    <cellStyle name="Normal 3 3 3 2 2 5 3" xfId="17931"/>
    <cellStyle name="Normal 3 3 3 2 2 6" xfId="17932"/>
    <cellStyle name="Normal 3 3 3 2 2 6 2" xfId="17933"/>
    <cellStyle name="Normal 3 3 3 2 2 7" xfId="17934"/>
    <cellStyle name="Normal 3 3 3 2 2 8" xfId="29265"/>
    <cellStyle name="Normal 3 3 3 2 3" xfId="17935"/>
    <cellStyle name="Normal 3 3 3 2 3 2" xfId="17936"/>
    <cellStyle name="Normal 3 3 3 2 3 2 2" xfId="17937"/>
    <cellStyle name="Normal 3 3 3 2 3 2 2 2" xfId="17938"/>
    <cellStyle name="Normal 3 3 3 2 3 2 2 2 2" xfId="17939"/>
    <cellStyle name="Normal 3 3 3 2 3 2 2 3" xfId="17940"/>
    <cellStyle name="Normal 3 3 3 2 3 2 3" xfId="17941"/>
    <cellStyle name="Normal 3 3 3 2 3 2 3 2" xfId="17942"/>
    <cellStyle name="Normal 3 3 3 2 3 2 4" xfId="17943"/>
    <cellStyle name="Normal 3 3 3 2 3 3" xfId="17944"/>
    <cellStyle name="Normal 3 3 3 2 3 3 2" xfId="17945"/>
    <cellStyle name="Normal 3 3 3 2 3 3 2 2" xfId="17946"/>
    <cellStyle name="Normal 3 3 3 2 3 3 3" xfId="17947"/>
    <cellStyle name="Normal 3 3 3 2 3 4" xfId="17948"/>
    <cellStyle name="Normal 3 3 3 2 3 4 2" xfId="17949"/>
    <cellStyle name="Normal 3 3 3 2 3 5" xfId="17950"/>
    <cellStyle name="Normal 3 3 3 2 4" xfId="17951"/>
    <cellStyle name="Normal 3 3 3 2 4 2" xfId="17952"/>
    <cellStyle name="Normal 3 3 3 2 4 2 2" xfId="17953"/>
    <cellStyle name="Normal 3 3 3 2 4 2 2 2" xfId="17954"/>
    <cellStyle name="Normal 3 3 3 2 4 2 2 2 2" xfId="17955"/>
    <cellStyle name="Normal 3 3 3 2 4 2 2 3" xfId="17956"/>
    <cellStyle name="Normal 3 3 3 2 4 2 3" xfId="17957"/>
    <cellStyle name="Normal 3 3 3 2 4 2 3 2" xfId="17958"/>
    <cellStyle name="Normal 3 3 3 2 4 2 4" xfId="17959"/>
    <cellStyle name="Normal 3 3 3 2 4 3" xfId="17960"/>
    <cellStyle name="Normal 3 3 3 2 4 3 2" xfId="17961"/>
    <cellStyle name="Normal 3 3 3 2 4 3 2 2" xfId="17962"/>
    <cellStyle name="Normal 3 3 3 2 4 3 3" xfId="17963"/>
    <cellStyle name="Normal 3 3 3 2 4 4" xfId="17964"/>
    <cellStyle name="Normal 3 3 3 2 4 4 2" xfId="17965"/>
    <cellStyle name="Normal 3 3 3 2 4 5" xfId="17966"/>
    <cellStyle name="Normal 3 3 3 2 5" xfId="17967"/>
    <cellStyle name="Normal 3 3 3 2 5 2" xfId="17968"/>
    <cellStyle name="Normal 3 3 3 2 5 2 2" xfId="17969"/>
    <cellStyle name="Normal 3 3 3 2 5 2 2 2" xfId="17970"/>
    <cellStyle name="Normal 3 3 3 2 5 2 2 2 2" xfId="17971"/>
    <cellStyle name="Normal 3 3 3 2 5 2 2 3" xfId="17972"/>
    <cellStyle name="Normal 3 3 3 2 5 2 3" xfId="17973"/>
    <cellStyle name="Normal 3 3 3 2 5 2 3 2" xfId="17974"/>
    <cellStyle name="Normal 3 3 3 2 5 2 4" xfId="17975"/>
    <cellStyle name="Normal 3 3 3 2 5 3" xfId="17976"/>
    <cellStyle name="Normal 3 3 3 2 5 3 2" xfId="17977"/>
    <cellStyle name="Normal 3 3 3 2 5 3 2 2" xfId="17978"/>
    <cellStyle name="Normal 3 3 3 2 5 3 3" xfId="17979"/>
    <cellStyle name="Normal 3 3 3 2 5 4" xfId="17980"/>
    <cellStyle name="Normal 3 3 3 2 5 4 2" xfId="17981"/>
    <cellStyle name="Normal 3 3 3 2 5 5" xfId="17982"/>
    <cellStyle name="Normal 3 3 3 2 6" xfId="17983"/>
    <cellStyle name="Normal 3 3 3 2 6 2" xfId="17984"/>
    <cellStyle name="Normal 3 3 3 2 6 2 2" xfId="17985"/>
    <cellStyle name="Normal 3 3 3 2 6 2 2 2" xfId="17986"/>
    <cellStyle name="Normal 3 3 3 2 6 2 3" xfId="17987"/>
    <cellStyle name="Normal 3 3 3 2 6 3" xfId="17988"/>
    <cellStyle name="Normal 3 3 3 2 6 3 2" xfId="17989"/>
    <cellStyle name="Normal 3 3 3 2 6 4" xfId="17990"/>
    <cellStyle name="Normal 3 3 3 2 7" xfId="17991"/>
    <cellStyle name="Normal 3 3 3 2 7 2" xfId="17992"/>
    <cellStyle name="Normal 3 3 3 2 7 2 2" xfId="17993"/>
    <cellStyle name="Normal 3 3 3 2 7 3" xfId="17994"/>
    <cellStyle name="Normal 3 3 3 2 8" xfId="17995"/>
    <cellStyle name="Normal 3 3 3 2 8 2" xfId="17996"/>
    <cellStyle name="Normal 3 3 3 2 9" xfId="17997"/>
    <cellStyle name="Normal 3 3 3 2 9 2" xfId="17998"/>
    <cellStyle name="Normal 3 3 3 3" xfId="17999"/>
    <cellStyle name="Normal 3 3 3 3 10" xfId="18000"/>
    <cellStyle name="Normal 3 3 3 3 11" xfId="29266"/>
    <cellStyle name="Normal 3 3 3 3 2" xfId="18001"/>
    <cellStyle name="Normal 3 3 3 3 2 2" xfId="18002"/>
    <cellStyle name="Normal 3 3 3 3 2 2 2" xfId="18003"/>
    <cellStyle name="Normal 3 3 3 3 2 2 2 2" xfId="18004"/>
    <cellStyle name="Normal 3 3 3 3 2 2 2 2 2" xfId="18005"/>
    <cellStyle name="Normal 3 3 3 3 2 2 2 2 2 2" xfId="18006"/>
    <cellStyle name="Normal 3 3 3 3 2 2 2 2 3" xfId="18007"/>
    <cellStyle name="Normal 3 3 3 3 2 2 2 3" xfId="18008"/>
    <cellStyle name="Normal 3 3 3 3 2 2 2 3 2" xfId="18009"/>
    <cellStyle name="Normal 3 3 3 3 2 2 2 4" xfId="18010"/>
    <cellStyle name="Normal 3 3 3 3 2 2 3" xfId="18011"/>
    <cellStyle name="Normal 3 3 3 3 2 2 3 2" xfId="18012"/>
    <cellStyle name="Normal 3 3 3 3 2 2 3 2 2" xfId="18013"/>
    <cellStyle name="Normal 3 3 3 3 2 2 3 3" xfId="18014"/>
    <cellStyle name="Normal 3 3 3 3 2 2 4" xfId="18015"/>
    <cellStyle name="Normal 3 3 3 3 2 2 4 2" xfId="18016"/>
    <cellStyle name="Normal 3 3 3 3 2 2 5" xfId="18017"/>
    <cellStyle name="Normal 3 3 3 3 2 3" xfId="18018"/>
    <cellStyle name="Normal 3 3 3 3 2 3 2" xfId="18019"/>
    <cellStyle name="Normal 3 3 3 3 2 3 2 2" xfId="18020"/>
    <cellStyle name="Normal 3 3 3 3 2 3 2 2 2" xfId="18021"/>
    <cellStyle name="Normal 3 3 3 3 2 3 2 2 2 2" xfId="18022"/>
    <cellStyle name="Normal 3 3 3 3 2 3 2 2 3" xfId="18023"/>
    <cellStyle name="Normal 3 3 3 3 2 3 2 3" xfId="18024"/>
    <cellStyle name="Normal 3 3 3 3 2 3 2 3 2" xfId="18025"/>
    <cellStyle name="Normal 3 3 3 3 2 3 2 4" xfId="18026"/>
    <cellStyle name="Normal 3 3 3 3 2 3 3" xfId="18027"/>
    <cellStyle name="Normal 3 3 3 3 2 3 3 2" xfId="18028"/>
    <cellStyle name="Normal 3 3 3 3 2 3 3 2 2" xfId="18029"/>
    <cellStyle name="Normal 3 3 3 3 2 3 3 3" xfId="18030"/>
    <cellStyle name="Normal 3 3 3 3 2 3 4" xfId="18031"/>
    <cellStyle name="Normal 3 3 3 3 2 3 4 2" xfId="18032"/>
    <cellStyle name="Normal 3 3 3 3 2 3 5" xfId="18033"/>
    <cellStyle name="Normal 3 3 3 3 2 4" xfId="18034"/>
    <cellStyle name="Normal 3 3 3 3 2 4 2" xfId="18035"/>
    <cellStyle name="Normal 3 3 3 3 2 4 2 2" xfId="18036"/>
    <cellStyle name="Normal 3 3 3 3 2 4 2 2 2" xfId="18037"/>
    <cellStyle name="Normal 3 3 3 3 2 4 2 3" xfId="18038"/>
    <cellStyle name="Normal 3 3 3 3 2 4 3" xfId="18039"/>
    <cellStyle name="Normal 3 3 3 3 2 4 3 2" xfId="18040"/>
    <cellStyle name="Normal 3 3 3 3 2 4 4" xfId="18041"/>
    <cellStyle name="Normal 3 3 3 3 2 5" xfId="18042"/>
    <cellStyle name="Normal 3 3 3 3 2 5 2" xfId="18043"/>
    <cellStyle name="Normal 3 3 3 3 2 5 2 2" xfId="18044"/>
    <cellStyle name="Normal 3 3 3 3 2 5 3" xfId="18045"/>
    <cellStyle name="Normal 3 3 3 3 2 6" xfId="18046"/>
    <cellStyle name="Normal 3 3 3 3 2 6 2" xfId="18047"/>
    <cellStyle name="Normal 3 3 3 3 2 7" xfId="18048"/>
    <cellStyle name="Normal 3 3 3 3 2 8" xfId="29267"/>
    <cellStyle name="Normal 3 3 3 3 3" xfId="18049"/>
    <cellStyle name="Normal 3 3 3 3 3 2" xfId="18050"/>
    <cellStyle name="Normal 3 3 3 3 3 2 2" xfId="18051"/>
    <cellStyle name="Normal 3 3 3 3 3 2 2 2" xfId="18052"/>
    <cellStyle name="Normal 3 3 3 3 3 2 2 2 2" xfId="18053"/>
    <cellStyle name="Normal 3 3 3 3 3 2 2 3" xfId="18054"/>
    <cellStyle name="Normal 3 3 3 3 3 2 3" xfId="18055"/>
    <cellStyle name="Normal 3 3 3 3 3 2 3 2" xfId="18056"/>
    <cellStyle name="Normal 3 3 3 3 3 2 4" xfId="18057"/>
    <cellStyle name="Normal 3 3 3 3 3 3" xfId="18058"/>
    <cellStyle name="Normal 3 3 3 3 3 3 2" xfId="18059"/>
    <cellStyle name="Normal 3 3 3 3 3 3 2 2" xfId="18060"/>
    <cellStyle name="Normal 3 3 3 3 3 3 3" xfId="18061"/>
    <cellStyle name="Normal 3 3 3 3 3 4" xfId="18062"/>
    <cellStyle name="Normal 3 3 3 3 3 4 2" xfId="18063"/>
    <cellStyle name="Normal 3 3 3 3 3 5" xfId="18064"/>
    <cellStyle name="Normal 3 3 3 3 4" xfId="18065"/>
    <cellStyle name="Normal 3 3 3 3 4 2" xfId="18066"/>
    <cellStyle name="Normal 3 3 3 3 4 2 2" xfId="18067"/>
    <cellStyle name="Normal 3 3 3 3 4 2 2 2" xfId="18068"/>
    <cellStyle name="Normal 3 3 3 3 4 2 2 2 2" xfId="18069"/>
    <cellStyle name="Normal 3 3 3 3 4 2 2 3" xfId="18070"/>
    <cellStyle name="Normal 3 3 3 3 4 2 3" xfId="18071"/>
    <cellStyle name="Normal 3 3 3 3 4 2 3 2" xfId="18072"/>
    <cellStyle name="Normal 3 3 3 3 4 2 4" xfId="18073"/>
    <cellStyle name="Normal 3 3 3 3 4 3" xfId="18074"/>
    <cellStyle name="Normal 3 3 3 3 4 3 2" xfId="18075"/>
    <cellStyle name="Normal 3 3 3 3 4 3 2 2" xfId="18076"/>
    <cellStyle name="Normal 3 3 3 3 4 3 3" xfId="18077"/>
    <cellStyle name="Normal 3 3 3 3 4 4" xfId="18078"/>
    <cellStyle name="Normal 3 3 3 3 4 4 2" xfId="18079"/>
    <cellStyle name="Normal 3 3 3 3 4 5" xfId="18080"/>
    <cellStyle name="Normal 3 3 3 3 5" xfId="18081"/>
    <cellStyle name="Normal 3 3 3 3 5 2" xfId="18082"/>
    <cellStyle name="Normal 3 3 3 3 5 2 2" xfId="18083"/>
    <cellStyle name="Normal 3 3 3 3 5 2 2 2" xfId="18084"/>
    <cellStyle name="Normal 3 3 3 3 5 2 2 2 2" xfId="18085"/>
    <cellStyle name="Normal 3 3 3 3 5 2 2 3" xfId="18086"/>
    <cellStyle name="Normal 3 3 3 3 5 2 3" xfId="18087"/>
    <cellStyle name="Normal 3 3 3 3 5 2 3 2" xfId="18088"/>
    <cellStyle name="Normal 3 3 3 3 5 2 4" xfId="18089"/>
    <cellStyle name="Normal 3 3 3 3 5 3" xfId="18090"/>
    <cellStyle name="Normal 3 3 3 3 5 3 2" xfId="18091"/>
    <cellStyle name="Normal 3 3 3 3 5 3 2 2" xfId="18092"/>
    <cellStyle name="Normal 3 3 3 3 5 3 3" xfId="18093"/>
    <cellStyle name="Normal 3 3 3 3 5 4" xfId="18094"/>
    <cellStyle name="Normal 3 3 3 3 5 4 2" xfId="18095"/>
    <cellStyle name="Normal 3 3 3 3 5 5" xfId="18096"/>
    <cellStyle name="Normal 3 3 3 3 6" xfId="18097"/>
    <cellStyle name="Normal 3 3 3 3 6 2" xfId="18098"/>
    <cellStyle name="Normal 3 3 3 3 6 2 2" xfId="18099"/>
    <cellStyle name="Normal 3 3 3 3 6 2 2 2" xfId="18100"/>
    <cellStyle name="Normal 3 3 3 3 6 2 3" xfId="18101"/>
    <cellStyle name="Normal 3 3 3 3 6 3" xfId="18102"/>
    <cellStyle name="Normal 3 3 3 3 6 3 2" xfId="18103"/>
    <cellStyle name="Normal 3 3 3 3 6 4" xfId="18104"/>
    <cellStyle name="Normal 3 3 3 3 7" xfId="18105"/>
    <cellStyle name="Normal 3 3 3 3 7 2" xfId="18106"/>
    <cellStyle name="Normal 3 3 3 3 7 2 2" xfId="18107"/>
    <cellStyle name="Normal 3 3 3 3 7 3" xfId="18108"/>
    <cellStyle name="Normal 3 3 3 3 8" xfId="18109"/>
    <cellStyle name="Normal 3 3 3 3 8 2" xfId="18110"/>
    <cellStyle name="Normal 3 3 3 3 9" xfId="18111"/>
    <cellStyle name="Normal 3 3 3 3 9 2" xfId="18112"/>
    <cellStyle name="Normal 3 3 3 4" xfId="18113"/>
    <cellStyle name="Normal 3 3 3 4 2" xfId="18114"/>
    <cellStyle name="Normal 3 3 3 4 2 2" xfId="18115"/>
    <cellStyle name="Normal 3 3 3 4 2 2 2" xfId="18116"/>
    <cellStyle name="Normal 3 3 3 4 2 2 2 2" xfId="18117"/>
    <cellStyle name="Normal 3 3 3 4 2 2 2 2 2" xfId="18118"/>
    <cellStyle name="Normal 3 3 3 4 2 2 2 3" xfId="18119"/>
    <cellStyle name="Normal 3 3 3 4 2 2 3" xfId="18120"/>
    <cellStyle name="Normal 3 3 3 4 2 2 3 2" xfId="18121"/>
    <cellStyle name="Normal 3 3 3 4 2 2 4" xfId="18122"/>
    <cellStyle name="Normal 3 3 3 4 2 3" xfId="18123"/>
    <cellStyle name="Normal 3 3 3 4 2 3 2" xfId="18124"/>
    <cellStyle name="Normal 3 3 3 4 2 3 2 2" xfId="18125"/>
    <cellStyle name="Normal 3 3 3 4 2 3 3" xfId="18126"/>
    <cellStyle name="Normal 3 3 3 4 2 4" xfId="18127"/>
    <cellStyle name="Normal 3 3 3 4 2 4 2" xfId="18128"/>
    <cellStyle name="Normal 3 3 3 4 2 5" xfId="18129"/>
    <cellStyle name="Normal 3 3 3 4 3" xfId="18130"/>
    <cellStyle name="Normal 3 3 3 4 3 2" xfId="18131"/>
    <cellStyle name="Normal 3 3 3 4 3 2 2" xfId="18132"/>
    <cellStyle name="Normal 3 3 3 4 3 2 2 2" xfId="18133"/>
    <cellStyle name="Normal 3 3 3 4 3 2 2 2 2" xfId="18134"/>
    <cellStyle name="Normal 3 3 3 4 3 2 2 3" xfId="18135"/>
    <cellStyle name="Normal 3 3 3 4 3 2 3" xfId="18136"/>
    <cellStyle name="Normal 3 3 3 4 3 2 3 2" xfId="18137"/>
    <cellStyle name="Normal 3 3 3 4 3 2 4" xfId="18138"/>
    <cellStyle name="Normal 3 3 3 4 3 3" xfId="18139"/>
    <cellStyle name="Normal 3 3 3 4 3 3 2" xfId="18140"/>
    <cellStyle name="Normal 3 3 3 4 3 3 2 2" xfId="18141"/>
    <cellStyle name="Normal 3 3 3 4 3 3 3" xfId="18142"/>
    <cellStyle name="Normal 3 3 3 4 3 4" xfId="18143"/>
    <cellStyle name="Normal 3 3 3 4 3 4 2" xfId="18144"/>
    <cellStyle name="Normal 3 3 3 4 3 5" xfId="18145"/>
    <cellStyle name="Normal 3 3 3 4 4" xfId="18146"/>
    <cellStyle name="Normal 3 3 3 4 4 2" xfId="18147"/>
    <cellStyle name="Normal 3 3 3 4 4 2 2" xfId="18148"/>
    <cellStyle name="Normal 3 3 3 4 4 2 2 2" xfId="18149"/>
    <cellStyle name="Normal 3 3 3 4 4 2 3" xfId="18150"/>
    <cellStyle name="Normal 3 3 3 4 4 3" xfId="18151"/>
    <cellStyle name="Normal 3 3 3 4 4 3 2" xfId="18152"/>
    <cellStyle name="Normal 3 3 3 4 4 4" xfId="18153"/>
    <cellStyle name="Normal 3 3 3 4 5" xfId="18154"/>
    <cellStyle name="Normal 3 3 3 4 5 2" xfId="18155"/>
    <cellStyle name="Normal 3 3 3 4 5 2 2" xfId="18156"/>
    <cellStyle name="Normal 3 3 3 4 5 3" xfId="18157"/>
    <cellStyle name="Normal 3 3 3 4 6" xfId="18158"/>
    <cellStyle name="Normal 3 3 3 4 6 2" xfId="18159"/>
    <cellStyle name="Normal 3 3 3 4 7" xfId="18160"/>
    <cellStyle name="Normal 3 3 3 4 8" xfId="29268"/>
    <cellStyle name="Normal 3 3 3 5" xfId="18161"/>
    <cellStyle name="Normal 3 3 3 5 2" xfId="18162"/>
    <cellStyle name="Normal 3 3 3 5 2 2" xfId="18163"/>
    <cellStyle name="Normal 3 3 3 5 2 2 2" xfId="18164"/>
    <cellStyle name="Normal 3 3 3 5 2 2 2 2" xfId="18165"/>
    <cellStyle name="Normal 3 3 3 5 2 2 3" xfId="18166"/>
    <cellStyle name="Normal 3 3 3 5 2 3" xfId="18167"/>
    <cellStyle name="Normal 3 3 3 5 2 3 2" xfId="18168"/>
    <cellStyle name="Normal 3 3 3 5 2 4" xfId="18169"/>
    <cellStyle name="Normal 3 3 3 5 3" xfId="18170"/>
    <cellStyle name="Normal 3 3 3 5 3 2" xfId="18171"/>
    <cellStyle name="Normal 3 3 3 5 3 2 2" xfId="18172"/>
    <cellStyle name="Normal 3 3 3 5 3 3" xfId="18173"/>
    <cellStyle name="Normal 3 3 3 5 4" xfId="18174"/>
    <cellStyle name="Normal 3 3 3 5 4 2" xfId="18175"/>
    <cellStyle name="Normal 3 3 3 5 5" xfId="18176"/>
    <cellStyle name="Normal 3 3 3 6" xfId="18177"/>
    <cellStyle name="Normal 3 3 3 6 2" xfId="18178"/>
    <cellStyle name="Normal 3 3 3 6 2 2" xfId="18179"/>
    <cellStyle name="Normal 3 3 3 6 2 2 2" xfId="18180"/>
    <cellStyle name="Normal 3 3 3 6 2 2 2 2" xfId="18181"/>
    <cellStyle name="Normal 3 3 3 6 2 2 3" xfId="18182"/>
    <cellStyle name="Normal 3 3 3 6 2 3" xfId="18183"/>
    <cellStyle name="Normal 3 3 3 6 2 3 2" xfId="18184"/>
    <cellStyle name="Normal 3 3 3 6 2 4" xfId="18185"/>
    <cellStyle name="Normal 3 3 3 6 3" xfId="18186"/>
    <cellStyle name="Normal 3 3 3 6 3 2" xfId="18187"/>
    <cellStyle name="Normal 3 3 3 6 3 2 2" xfId="18188"/>
    <cellStyle name="Normal 3 3 3 6 3 3" xfId="18189"/>
    <cellStyle name="Normal 3 3 3 6 4" xfId="18190"/>
    <cellStyle name="Normal 3 3 3 6 4 2" xfId="18191"/>
    <cellStyle name="Normal 3 3 3 6 5" xfId="18192"/>
    <cellStyle name="Normal 3 3 3 7" xfId="18193"/>
    <cellStyle name="Normal 3 3 3 7 2" xfId="18194"/>
    <cellStyle name="Normal 3 3 3 7 2 2" xfId="18195"/>
    <cellStyle name="Normal 3 3 3 7 2 2 2" xfId="18196"/>
    <cellStyle name="Normal 3 3 3 7 2 2 2 2" xfId="18197"/>
    <cellStyle name="Normal 3 3 3 7 2 2 3" xfId="18198"/>
    <cellStyle name="Normal 3 3 3 7 2 3" xfId="18199"/>
    <cellStyle name="Normal 3 3 3 7 2 3 2" xfId="18200"/>
    <cellStyle name="Normal 3 3 3 7 2 4" xfId="18201"/>
    <cellStyle name="Normal 3 3 3 7 3" xfId="18202"/>
    <cellStyle name="Normal 3 3 3 7 3 2" xfId="18203"/>
    <cellStyle name="Normal 3 3 3 7 3 2 2" xfId="18204"/>
    <cellStyle name="Normal 3 3 3 7 3 3" xfId="18205"/>
    <cellStyle name="Normal 3 3 3 7 4" xfId="18206"/>
    <cellStyle name="Normal 3 3 3 7 4 2" xfId="18207"/>
    <cellStyle name="Normal 3 3 3 7 5" xfId="18208"/>
    <cellStyle name="Normal 3 3 3 8" xfId="18209"/>
    <cellStyle name="Normal 3 3 3 8 2" xfId="18210"/>
    <cellStyle name="Normal 3 3 3 8 2 2" xfId="18211"/>
    <cellStyle name="Normal 3 3 3 8 2 2 2" xfId="18212"/>
    <cellStyle name="Normal 3 3 3 8 2 3" xfId="18213"/>
    <cellStyle name="Normal 3 3 3 8 3" xfId="18214"/>
    <cellStyle name="Normal 3 3 3 8 3 2" xfId="18215"/>
    <cellStyle name="Normal 3 3 3 8 4" xfId="18216"/>
    <cellStyle name="Normal 3 3 3 9" xfId="18217"/>
    <cellStyle name="Normal 3 3 3 9 2" xfId="18218"/>
    <cellStyle name="Normal 3 3 3 9 2 2" xfId="18219"/>
    <cellStyle name="Normal 3 3 3 9 3" xfId="18220"/>
    <cellStyle name="Normal 3 3 4" xfId="18221"/>
    <cellStyle name="Normal 3 3 4 10" xfId="18222"/>
    <cellStyle name="Normal 3 3 4 10 2" xfId="18223"/>
    <cellStyle name="Normal 3 3 4 11" xfId="18224"/>
    <cellStyle name="Normal 3 3 4 12" xfId="29269"/>
    <cellStyle name="Normal 3 3 4 2" xfId="18225"/>
    <cellStyle name="Normal 3 3 4 2 10" xfId="18226"/>
    <cellStyle name="Normal 3 3 4 2 11" xfId="29270"/>
    <cellStyle name="Normal 3 3 4 2 2" xfId="18227"/>
    <cellStyle name="Normal 3 3 4 2 2 2" xfId="18228"/>
    <cellStyle name="Normal 3 3 4 2 2 2 2" xfId="18229"/>
    <cellStyle name="Normal 3 3 4 2 2 2 2 2" xfId="18230"/>
    <cellStyle name="Normal 3 3 4 2 2 2 2 2 2" xfId="18231"/>
    <cellStyle name="Normal 3 3 4 2 2 2 2 2 2 2" xfId="18232"/>
    <cellStyle name="Normal 3 3 4 2 2 2 2 2 3" xfId="18233"/>
    <cellStyle name="Normal 3 3 4 2 2 2 2 3" xfId="18234"/>
    <cellStyle name="Normal 3 3 4 2 2 2 2 3 2" xfId="18235"/>
    <cellStyle name="Normal 3 3 4 2 2 2 2 4" xfId="18236"/>
    <cellStyle name="Normal 3 3 4 2 2 2 3" xfId="18237"/>
    <cellStyle name="Normal 3 3 4 2 2 2 3 2" xfId="18238"/>
    <cellStyle name="Normal 3 3 4 2 2 2 3 2 2" xfId="18239"/>
    <cellStyle name="Normal 3 3 4 2 2 2 3 3" xfId="18240"/>
    <cellStyle name="Normal 3 3 4 2 2 2 4" xfId="18241"/>
    <cellStyle name="Normal 3 3 4 2 2 2 4 2" xfId="18242"/>
    <cellStyle name="Normal 3 3 4 2 2 2 5" xfId="18243"/>
    <cellStyle name="Normal 3 3 4 2 2 3" xfId="18244"/>
    <cellStyle name="Normal 3 3 4 2 2 3 2" xfId="18245"/>
    <cellStyle name="Normal 3 3 4 2 2 3 2 2" xfId="18246"/>
    <cellStyle name="Normal 3 3 4 2 2 3 2 2 2" xfId="18247"/>
    <cellStyle name="Normal 3 3 4 2 2 3 2 2 2 2" xfId="18248"/>
    <cellStyle name="Normal 3 3 4 2 2 3 2 2 3" xfId="18249"/>
    <cellStyle name="Normal 3 3 4 2 2 3 2 3" xfId="18250"/>
    <cellStyle name="Normal 3 3 4 2 2 3 2 3 2" xfId="18251"/>
    <cellStyle name="Normal 3 3 4 2 2 3 2 4" xfId="18252"/>
    <cellStyle name="Normal 3 3 4 2 2 3 3" xfId="18253"/>
    <cellStyle name="Normal 3 3 4 2 2 3 3 2" xfId="18254"/>
    <cellStyle name="Normal 3 3 4 2 2 3 3 2 2" xfId="18255"/>
    <cellStyle name="Normal 3 3 4 2 2 3 3 3" xfId="18256"/>
    <cellStyle name="Normal 3 3 4 2 2 3 4" xfId="18257"/>
    <cellStyle name="Normal 3 3 4 2 2 3 4 2" xfId="18258"/>
    <cellStyle name="Normal 3 3 4 2 2 3 5" xfId="18259"/>
    <cellStyle name="Normal 3 3 4 2 2 4" xfId="18260"/>
    <cellStyle name="Normal 3 3 4 2 2 4 2" xfId="18261"/>
    <cellStyle name="Normal 3 3 4 2 2 4 2 2" xfId="18262"/>
    <cellStyle name="Normal 3 3 4 2 2 4 2 2 2" xfId="18263"/>
    <cellStyle name="Normal 3 3 4 2 2 4 2 3" xfId="18264"/>
    <cellStyle name="Normal 3 3 4 2 2 4 3" xfId="18265"/>
    <cellStyle name="Normal 3 3 4 2 2 4 3 2" xfId="18266"/>
    <cellStyle name="Normal 3 3 4 2 2 4 4" xfId="18267"/>
    <cellStyle name="Normal 3 3 4 2 2 5" xfId="18268"/>
    <cellStyle name="Normal 3 3 4 2 2 5 2" xfId="18269"/>
    <cellStyle name="Normal 3 3 4 2 2 5 2 2" xfId="18270"/>
    <cellStyle name="Normal 3 3 4 2 2 5 3" xfId="18271"/>
    <cellStyle name="Normal 3 3 4 2 2 6" xfId="18272"/>
    <cellStyle name="Normal 3 3 4 2 2 6 2" xfId="18273"/>
    <cellStyle name="Normal 3 3 4 2 2 7" xfId="18274"/>
    <cellStyle name="Normal 3 3 4 2 2 8" xfId="29271"/>
    <cellStyle name="Normal 3 3 4 2 3" xfId="18275"/>
    <cellStyle name="Normal 3 3 4 2 3 2" xfId="18276"/>
    <cellStyle name="Normal 3 3 4 2 3 2 2" xfId="18277"/>
    <cellStyle name="Normal 3 3 4 2 3 2 2 2" xfId="18278"/>
    <cellStyle name="Normal 3 3 4 2 3 2 2 2 2" xfId="18279"/>
    <cellStyle name="Normal 3 3 4 2 3 2 2 3" xfId="18280"/>
    <cellStyle name="Normal 3 3 4 2 3 2 3" xfId="18281"/>
    <cellStyle name="Normal 3 3 4 2 3 2 3 2" xfId="18282"/>
    <cellStyle name="Normal 3 3 4 2 3 2 4" xfId="18283"/>
    <cellStyle name="Normal 3 3 4 2 3 3" xfId="18284"/>
    <cellStyle name="Normal 3 3 4 2 3 3 2" xfId="18285"/>
    <cellStyle name="Normal 3 3 4 2 3 3 2 2" xfId="18286"/>
    <cellStyle name="Normal 3 3 4 2 3 3 3" xfId="18287"/>
    <cellStyle name="Normal 3 3 4 2 3 4" xfId="18288"/>
    <cellStyle name="Normal 3 3 4 2 3 4 2" xfId="18289"/>
    <cellStyle name="Normal 3 3 4 2 3 5" xfId="18290"/>
    <cellStyle name="Normal 3 3 4 2 4" xfId="18291"/>
    <cellStyle name="Normal 3 3 4 2 4 2" xfId="18292"/>
    <cellStyle name="Normal 3 3 4 2 4 2 2" xfId="18293"/>
    <cellStyle name="Normal 3 3 4 2 4 2 2 2" xfId="18294"/>
    <cellStyle name="Normal 3 3 4 2 4 2 2 2 2" xfId="18295"/>
    <cellStyle name="Normal 3 3 4 2 4 2 2 3" xfId="18296"/>
    <cellStyle name="Normal 3 3 4 2 4 2 3" xfId="18297"/>
    <cellStyle name="Normal 3 3 4 2 4 2 3 2" xfId="18298"/>
    <cellStyle name="Normal 3 3 4 2 4 2 4" xfId="18299"/>
    <cellStyle name="Normal 3 3 4 2 4 3" xfId="18300"/>
    <cellStyle name="Normal 3 3 4 2 4 3 2" xfId="18301"/>
    <cellStyle name="Normal 3 3 4 2 4 3 2 2" xfId="18302"/>
    <cellStyle name="Normal 3 3 4 2 4 3 3" xfId="18303"/>
    <cellStyle name="Normal 3 3 4 2 4 4" xfId="18304"/>
    <cellStyle name="Normal 3 3 4 2 4 4 2" xfId="18305"/>
    <cellStyle name="Normal 3 3 4 2 4 5" xfId="18306"/>
    <cellStyle name="Normal 3 3 4 2 5" xfId="18307"/>
    <cellStyle name="Normal 3 3 4 2 5 2" xfId="18308"/>
    <cellStyle name="Normal 3 3 4 2 5 2 2" xfId="18309"/>
    <cellStyle name="Normal 3 3 4 2 5 2 2 2" xfId="18310"/>
    <cellStyle name="Normal 3 3 4 2 5 2 2 2 2" xfId="18311"/>
    <cellStyle name="Normal 3 3 4 2 5 2 2 3" xfId="18312"/>
    <cellStyle name="Normal 3 3 4 2 5 2 3" xfId="18313"/>
    <cellStyle name="Normal 3 3 4 2 5 2 3 2" xfId="18314"/>
    <cellStyle name="Normal 3 3 4 2 5 2 4" xfId="18315"/>
    <cellStyle name="Normal 3 3 4 2 5 3" xfId="18316"/>
    <cellStyle name="Normal 3 3 4 2 5 3 2" xfId="18317"/>
    <cellStyle name="Normal 3 3 4 2 5 3 2 2" xfId="18318"/>
    <cellStyle name="Normal 3 3 4 2 5 3 3" xfId="18319"/>
    <cellStyle name="Normal 3 3 4 2 5 4" xfId="18320"/>
    <cellStyle name="Normal 3 3 4 2 5 4 2" xfId="18321"/>
    <cellStyle name="Normal 3 3 4 2 5 5" xfId="18322"/>
    <cellStyle name="Normal 3 3 4 2 6" xfId="18323"/>
    <cellStyle name="Normal 3 3 4 2 6 2" xfId="18324"/>
    <cellStyle name="Normal 3 3 4 2 6 2 2" xfId="18325"/>
    <cellStyle name="Normal 3 3 4 2 6 2 2 2" xfId="18326"/>
    <cellStyle name="Normal 3 3 4 2 6 2 3" xfId="18327"/>
    <cellStyle name="Normal 3 3 4 2 6 3" xfId="18328"/>
    <cellStyle name="Normal 3 3 4 2 6 3 2" xfId="18329"/>
    <cellStyle name="Normal 3 3 4 2 6 4" xfId="18330"/>
    <cellStyle name="Normal 3 3 4 2 7" xfId="18331"/>
    <cellStyle name="Normal 3 3 4 2 7 2" xfId="18332"/>
    <cellStyle name="Normal 3 3 4 2 7 2 2" xfId="18333"/>
    <cellStyle name="Normal 3 3 4 2 7 3" xfId="18334"/>
    <cellStyle name="Normal 3 3 4 2 8" xfId="18335"/>
    <cellStyle name="Normal 3 3 4 2 8 2" xfId="18336"/>
    <cellStyle name="Normal 3 3 4 2 9" xfId="18337"/>
    <cellStyle name="Normal 3 3 4 2 9 2" xfId="18338"/>
    <cellStyle name="Normal 3 3 4 3" xfId="18339"/>
    <cellStyle name="Normal 3 3 4 3 2" xfId="18340"/>
    <cellStyle name="Normal 3 3 4 3 2 2" xfId="18341"/>
    <cellStyle name="Normal 3 3 4 3 2 2 2" xfId="18342"/>
    <cellStyle name="Normal 3 3 4 3 2 2 2 2" xfId="18343"/>
    <cellStyle name="Normal 3 3 4 3 2 2 2 2 2" xfId="18344"/>
    <cellStyle name="Normal 3 3 4 3 2 2 2 3" xfId="18345"/>
    <cellStyle name="Normal 3 3 4 3 2 2 3" xfId="18346"/>
    <cellStyle name="Normal 3 3 4 3 2 2 3 2" xfId="18347"/>
    <cellStyle name="Normal 3 3 4 3 2 2 4" xfId="18348"/>
    <cellStyle name="Normal 3 3 4 3 2 3" xfId="18349"/>
    <cellStyle name="Normal 3 3 4 3 2 3 2" xfId="18350"/>
    <cellStyle name="Normal 3 3 4 3 2 3 2 2" xfId="18351"/>
    <cellStyle name="Normal 3 3 4 3 2 3 3" xfId="18352"/>
    <cellStyle name="Normal 3 3 4 3 2 4" xfId="18353"/>
    <cellStyle name="Normal 3 3 4 3 2 4 2" xfId="18354"/>
    <cellStyle name="Normal 3 3 4 3 2 5" xfId="18355"/>
    <cellStyle name="Normal 3 3 4 3 3" xfId="18356"/>
    <cellStyle name="Normal 3 3 4 3 3 2" xfId="18357"/>
    <cellStyle name="Normal 3 3 4 3 3 2 2" xfId="18358"/>
    <cellStyle name="Normal 3 3 4 3 3 2 2 2" xfId="18359"/>
    <cellStyle name="Normal 3 3 4 3 3 2 2 2 2" xfId="18360"/>
    <cellStyle name="Normal 3 3 4 3 3 2 2 3" xfId="18361"/>
    <cellStyle name="Normal 3 3 4 3 3 2 3" xfId="18362"/>
    <cellStyle name="Normal 3 3 4 3 3 2 3 2" xfId="18363"/>
    <cellStyle name="Normal 3 3 4 3 3 2 4" xfId="18364"/>
    <cellStyle name="Normal 3 3 4 3 3 3" xfId="18365"/>
    <cellStyle name="Normal 3 3 4 3 3 3 2" xfId="18366"/>
    <cellStyle name="Normal 3 3 4 3 3 3 2 2" xfId="18367"/>
    <cellStyle name="Normal 3 3 4 3 3 3 3" xfId="18368"/>
    <cellStyle name="Normal 3 3 4 3 3 4" xfId="18369"/>
    <cellStyle name="Normal 3 3 4 3 3 4 2" xfId="18370"/>
    <cellStyle name="Normal 3 3 4 3 3 5" xfId="18371"/>
    <cellStyle name="Normal 3 3 4 3 4" xfId="18372"/>
    <cellStyle name="Normal 3 3 4 3 4 2" xfId="18373"/>
    <cellStyle name="Normal 3 3 4 3 4 2 2" xfId="18374"/>
    <cellStyle name="Normal 3 3 4 3 4 2 2 2" xfId="18375"/>
    <cellStyle name="Normal 3 3 4 3 4 2 3" xfId="18376"/>
    <cellStyle name="Normal 3 3 4 3 4 3" xfId="18377"/>
    <cellStyle name="Normal 3 3 4 3 4 3 2" xfId="18378"/>
    <cellStyle name="Normal 3 3 4 3 4 4" xfId="18379"/>
    <cellStyle name="Normal 3 3 4 3 5" xfId="18380"/>
    <cellStyle name="Normal 3 3 4 3 5 2" xfId="18381"/>
    <cellStyle name="Normal 3 3 4 3 5 2 2" xfId="18382"/>
    <cellStyle name="Normal 3 3 4 3 5 3" xfId="18383"/>
    <cellStyle name="Normal 3 3 4 3 6" xfId="18384"/>
    <cellStyle name="Normal 3 3 4 3 6 2" xfId="18385"/>
    <cellStyle name="Normal 3 3 4 3 7" xfId="18386"/>
    <cellStyle name="Normal 3 3 4 3 8" xfId="29272"/>
    <cellStyle name="Normal 3 3 4 4" xfId="18387"/>
    <cellStyle name="Normal 3 3 4 4 2" xfId="18388"/>
    <cellStyle name="Normal 3 3 4 4 2 2" xfId="18389"/>
    <cellStyle name="Normal 3 3 4 4 2 2 2" xfId="18390"/>
    <cellStyle name="Normal 3 3 4 4 2 2 2 2" xfId="18391"/>
    <cellStyle name="Normal 3 3 4 4 2 2 3" xfId="18392"/>
    <cellStyle name="Normal 3 3 4 4 2 3" xfId="18393"/>
    <cellStyle name="Normal 3 3 4 4 2 3 2" xfId="18394"/>
    <cellStyle name="Normal 3 3 4 4 2 4" xfId="18395"/>
    <cellStyle name="Normal 3 3 4 4 3" xfId="18396"/>
    <cellStyle name="Normal 3 3 4 4 3 2" xfId="18397"/>
    <cellStyle name="Normal 3 3 4 4 3 2 2" xfId="18398"/>
    <cellStyle name="Normal 3 3 4 4 3 3" xfId="18399"/>
    <cellStyle name="Normal 3 3 4 4 4" xfId="18400"/>
    <cellStyle name="Normal 3 3 4 4 4 2" xfId="18401"/>
    <cellStyle name="Normal 3 3 4 4 5" xfId="18402"/>
    <cellStyle name="Normal 3 3 4 5" xfId="18403"/>
    <cellStyle name="Normal 3 3 4 5 2" xfId="18404"/>
    <cellStyle name="Normal 3 3 4 5 2 2" xfId="18405"/>
    <cellStyle name="Normal 3 3 4 5 2 2 2" xfId="18406"/>
    <cellStyle name="Normal 3 3 4 5 2 2 2 2" xfId="18407"/>
    <cellStyle name="Normal 3 3 4 5 2 2 3" xfId="18408"/>
    <cellStyle name="Normal 3 3 4 5 2 3" xfId="18409"/>
    <cellStyle name="Normal 3 3 4 5 2 3 2" xfId="18410"/>
    <cellStyle name="Normal 3 3 4 5 2 4" xfId="18411"/>
    <cellStyle name="Normal 3 3 4 5 3" xfId="18412"/>
    <cellStyle name="Normal 3 3 4 5 3 2" xfId="18413"/>
    <cellStyle name="Normal 3 3 4 5 3 2 2" xfId="18414"/>
    <cellStyle name="Normal 3 3 4 5 3 3" xfId="18415"/>
    <cellStyle name="Normal 3 3 4 5 4" xfId="18416"/>
    <cellStyle name="Normal 3 3 4 5 4 2" xfId="18417"/>
    <cellStyle name="Normal 3 3 4 5 5" xfId="18418"/>
    <cellStyle name="Normal 3 3 4 6" xfId="18419"/>
    <cellStyle name="Normal 3 3 4 6 2" xfId="18420"/>
    <cellStyle name="Normal 3 3 4 6 2 2" xfId="18421"/>
    <cellStyle name="Normal 3 3 4 6 2 2 2" xfId="18422"/>
    <cellStyle name="Normal 3 3 4 6 2 2 2 2" xfId="18423"/>
    <cellStyle name="Normal 3 3 4 6 2 2 3" xfId="18424"/>
    <cellStyle name="Normal 3 3 4 6 2 3" xfId="18425"/>
    <cellStyle name="Normal 3 3 4 6 2 3 2" xfId="18426"/>
    <cellStyle name="Normal 3 3 4 6 2 4" xfId="18427"/>
    <cellStyle name="Normal 3 3 4 6 3" xfId="18428"/>
    <cellStyle name="Normal 3 3 4 6 3 2" xfId="18429"/>
    <cellStyle name="Normal 3 3 4 6 3 2 2" xfId="18430"/>
    <cellStyle name="Normal 3 3 4 6 3 3" xfId="18431"/>
    <cellStyle name="Normal 3 3 4 6 4" xfId="18432"/>
    <cellStyle name="Normal 3 3 4 6 4 2" xfId="18433"/>
    <cellStyle name="Normal 3 3 4 6 5" xfId="18434"/>
    <cellStyle name="Normal 3 3 4 7" xfId="18435"/>
    <cellStyle name="Normal 3 3 4 7 2" xfId="18436"/>
    <cellStyle name="Normal 3 3 4 7 2 2" xfId="18437"/>
    <cellStyle name="Normal 3 3 4 7 2 2 2" xfId="18438"/>
    <cellStyle name="Normal 3 3 4 7 2 3" xfId="18439"/>
    <cellStyle name="Normal 3 3 4 7 3" xfId="18440"/>
    <cellStyle name="Normal 3 3 4 7 3 2" xfId="18441"/>
    <cellStyle name="Normal 3 3 4 7 4" xfId="18442"/>
    <cellStyle name="Normal 3 3 4 8" xfId="18443"/>
    <cellStyle name="Normal 3 3 4 8 2" xfId="18444"/>
    <cellStyle name="Normal 3 3 4 8 2 2" xfId="18445"/>
    <cellStyle name="Normal 3 3 4 8 3" xfId="18446"/>
    <cellStyle name="Normal 3 3 4 9" xfId="18447"/>
    <cellStyle name="Normal 3 3 4 9 2" xfId="18448"/>
    <cellStyle name="Normal 3 3 5" xfId="18449"/>
    <cellStyle name="Normal 3 3 5 10" xfId="18450"/>
    <cellStyle name="Normal 3 3 5 11" xfId="29273"/>
    <cellStyle name="Normal 3 3 5 2" xfId="18451"/>
    <cellStyle name="Normal 3 3 5 2 2" xfId="18452"/>
    <cellStyle name="Normal 3 3 5 2 2 2" xfId="18453"/>
    <cellStyle name="Normal 3 3 5 2 2 2 2" xfId="18454"/>
    <cellStyle name="Normal 3 3 5 2 2 2 2 2" xfId="18455"/>
    <cellStyle name="Normal 3 3 5 2 2 2 2 2 2" xfId="18456"/>
    <cellStyle name="Normal 3 3 5 2 2 2 2 3" xfId="18457"/>
    <cellStyle name="Normal 3 3 5 2 2 2 3" xfId="18458"/>
    <cellStyle name="Normal 3 3 5 2 2 2 3 2" xfId="18459"/>
    <cellStyle name="Normal 3 3 5 2 2 2 4" xfId="18460"/>
    <cellStyle name="Normal 3 3 5 2 2 3" xfId="18461"/>
    <cellStyle name="Normal 3 3 5 2 2 3 2" xfId="18462"/>
    <cellStyle name="Normal 3 3 5 2 2 3 2 2" xfId="18463"/>
    <cellStyle name="Normal 3 3 5 2 2 3 3" xfId="18464"/>
    <cellStyle name="Normal 3 3 5 2 2 4" xfId="18465"/>
    <cellStyle name="Normal 3 3 5 2 2 4 2" xfId="18466"/>
    <cellStyle name="Normal 3 3 5 2 2 5" xfId="18467"/>
    <cellStyle name="Normal 3 3 5 2 3" xfId="18468"/>
    <cellStyle name="Normal 3 3 5 2 3 2" xfId="18469"/>
    <cellStyle name="Normal 3 3 5 2 3 2 2" xfId="18470"/>
    <cellStyle name="Normal 3 3 5 2 3 2 2 2" xfId="18471"/>
    <cellStyle name="Normal 3 3 5 2 3 2 2 2 2" xfId="18472"/>
    <cellStyle name="Normal 3 3 5 2 3 2 2 3" xfId="18473"/>
    <cellStyle name="Normal 3 3 5 2 3 2 3" xfId="18474"/>
    <cellStyle name="Normal 3 3 5 2 3 2 3 2" xfId="18475"/>
    <cellStyle name="Normal 3 3 5 2 3 2 4" xfId="18476"/>
    <cellStyle name="Normal 3 3 5 2 3 3" xfId="18477"/>
    <cellStyle name="Normal 3 3 5 2 3 3 2" xfId="18478"/>
    <cellStyle name="Normal 3 3 5 2 3 3 2 2" xfId="18479"/>
    <cellStyle name="Normal 3 3 5 2 3 3 3" xfId="18480"/>
    <cellStyle name="Normal 3 3 5 2 3 4" xfId="18481"/>
    <cellStyle name="Normal 3 3 5 2 3 4 2" xfId="18482"/>
    <cellStyle name="Normal 3 3 5 2 3 5" xfId="18483"/>
    <cellStyle name="Normal 3 3 5 2 4" xfId="18484"/>
    <cellStyle name="Normal 3 3 5 2 4 2" xfId="18485"/>
    <cellStyle name="Normal 3 3 5 2 4 2 2" xfId="18486"/>
    <cellStyle name="Normal 3 3 5 2 4 2 2 2" xfId="18487"/>
    <cellStyle name="Normal 3 3 5 2 4 2 3" xfId="18488"/>
    <cellStyle name="Normal 3 3 5 2 4 3" xfId="18489"/>
    <cellStyle name="Normal 3 3 5 2 4 3 2" xfId="18490"/>
    <cellStyle name="Normal 3 3 5 2 4 4" xfId="18491"/>
    <cellStyle name="Normal 3 3 5 2 5" xfId="18492"/>
    <cellStyle name="Normal 3 3 5 2 5 2" xfId="18493"/>
    <cellStyle name="Normal 3 3 5 2 5 2 2" xfId="18494"/>
    <cellStyle name="Normal 3 3 5 2 5 3" xfId="18495"/>
    <cellStyle name="Normal 3 3 5 2 6" xfId="18496"/>
    <cellStyle name="Normal 3 3 5 2 6 2" xfId="18497"/>
    <cellStyle name="Normal 3 3 5 2 7" xfId="18498"/>
    <cellStyle name="Normal 3 3 5 2 8" xfId="29274"/>
    <cellStyle name="Normal 3 3 5 3" xfId="18499"/>
    <cellStyle name="Normal 3 3 5 3 2" xfId="18500"/>
    <cellStyle name="Normal 3 3 5 3 2 2" xfId="18501"/>
    <cellStyle name="Normal 3 3 5 3 2 2 2" xfId="18502"/>
    <cellStyle name="Normal 3 3 5 3 2 2 2 2" xfId="18503"/>
    <cellStyle name="Normal 3 3 5 3 2 2 3" xfId="18504"/>
    <cellStyle name="Normal 3 3 5 3 2 3" xfId="18505"/>
    <cellStyle name="Normal 3 3 5 3 2 3 2" xfId="18506"/>
    <cellStyle name="Normal 3 3 5 3 2 4" xfId="18507"/>
    <cellStyle name="Normal 3 3 5 3 3" xfId="18508"/>
    <cellStyle name="Normal 3 3 5 3 3 2" xfId="18509"/>
    <cellStyle name="Normal 3 3 5 3 3 2 2" xfId="18510"/>
    <cellStyle name="Normal 3 3 5 3 3 3" xfId="18511"/>
    <cellStyle name="Normal 3 3 5 3 4" xfId="18512"/>
    <cellStyle name="Normal 3 3 5 3 4 2" xfId="18513"/>
    <cellStyle name="Normal 3 3 5 3 5" xfId="18514"/>
    <cellStyle name="Normal 3 3 5 4" xfId="18515"/>
    <cellStyle name="Normal 3 3 5 4 2" xfId="18516"/>
    <cellStyle name="Normal 3 3 5 4 2 2" xfId="18517"/>
    <cellStyle name="Normal 3 3 5 4 2 2 2" xfId="18518"/>
    <cellStyle name="Normal 3 3 5 4 2 2 2 2" xfId="18519"/>
    <cellStyle name="Normal 3 3 5 4 2 2 3" xfId="18520"/>
    <cellStyle name="Normal 3 3 5 4 2 3" xfId="18521"/>
    <cellStyle name="Normal 3 3 5 4 2 3 2" xfId="18522"/>
    <cellStyle name="Normal 3 3 5 4 2 4" xfId="18523"/>
    <cellStyle name="Normal 3 3 5 4 3" xfId="18524"/>
    <cellStyle name="Normal 3 3 5 4 3 2" xfId="18525"/>
    <cellStyle name="Normal 3 3 5 4 3 2 2" xfId="18526"/>
    <cellStyle name="Normal 3 3 5 4 3 3" xfId="18527"/>
    <cellStyle name="Normal 3 3 5 4 4" xfId="18528"/>
    <cellStyle name="Normal 3 3 5 4 4 2" xfId="18529"/>
    <cellStyle name="Normal 3 3 5 4 5" xfId="18530"/>
    <cellStyle name="Normal 3 3 5 5" xfId="18531"/>
    <cellStyle name="Normal 3 3 5 5 2" xfId="18532"/>
    <cellStyle name="Normal 3 3 5 5 2 2" xfId="18533"/>
    <cellStyle name="Normal 3 3 5 5 2 2 2" xfId="18534"/>
    <cellStyle name="Normal 3 3 5 5 2 2 2 2" xfId="18535"/>
    <cellStyle name="Normal 3 3 5 5 2 2 3" xfId="18536"/>
    <cellStyle name="Normal 3 3 5 5 2 3" xfId="18537"/>
    <cellStyle name="Normal 3 3 5 5 2 3 2" xfId="18538"/>
    <cellStyle name="Normal 3 3 5 5 2 4" xfId="18539"/>
    <cellStyle name="Normal 3 3 5 5 3" xfId="18540"/>
    <cellStyle name="Normal 3 3 5 5 3 2" xfId="18541"/>
    <cellStyle name="Normal 3 3 5 5 3 2 2" xfId="18542"/>
    <cellStyle name="Normal 3 3 5 5 3 3" xfId="18543"/>
    <cellStyle name="Normal 3 3 5 5 4" xfId="18544"/>
    <cellStyle name="Normal 3 3 5 5 4 2" xfId="18545"/>
    <cellStyle name="Normal 3 3 5 5 5" xfId="18546"/>
    <cellStyle name="Normal 3 3 5 6" xfId="18547"/>
    <cellStyle name="Normal 3 3 5 6 2" xfId="18548"/>
    <cellStyle name="Normal 3 3 5 6 2 2" xfId="18549"/>
    <cellStyle name="Normal 3 3 5 6 2 2 2" xfId="18550"/>
    <cellStyle name="Normal 3 3 5 6 2 3" xfId="18551"/>
    <cellStyle name="Normal 3 3 5 6 3" xfId="18552"/>
    <cellStyle name="Normal 3 3 5 6 3 2" xfId="18553"/>
    <cellStyle name="Normal 3 3 5 6 4" xfId="18554"/>
    <cellStyle name="Normal 3 3 5 7" xfId="18555"/>
    <cellStyle name="Normal 3 3 5 7 2" xfId="18556"/>
    <cellStyle name="Normal 3 3 5 7 2 2" xfId="18557"/>
    <cellStyle name="Normal 3 3 5 7 3" xfId="18558"/>
    <cellStyle name="Normal 3 3 5 8" xfId="18559"/>
    <cellStyle name="Normal 3 3 5 8 2" xfId="18560"/>
    <cellStyle name="Normal 3 3 5 9" xfId="18561"/>
    <cellStyle name="Normal 3 3 5 9 2" xfId="18562"/>
    <cellStyle name="Normal 3 3 6" xfId="18563"/>
    <cellStyle name="Normal 3 3 6 10" xfId="18564"/>
    <cellStyle name="Normal 3 3 6 11" xfId="29275"/>
    <cellStyle name="Normal 3 3 6 2" xfId="18565"/>
    <cellStyle name="Normal 3 3 6 2 2" xfId="18566"/>
    <cellStyle name="Normal 3 3 6 2 2 2" xfId="18567"/>
    <cellStyle name="Normal 3 3 6 2 2 2 2" xfId="18568"/>
    <cellStyle name="Normal 3 3 6 2 2 2 2 2" xfId="18569"/>
    <cellStyle name="Normal 3 3 6 2 2 2 2 2 2" xfId="18570"/>
    <cellStyle name="Normal 3 3 6 2 2 2 2 3" xfId="18571"/>
    <cellStyle name="Normal 3 3 6 2 2 2 3" xfId="18572"/>
    <cellStyle name="Normal 3 3 6 2 2 2 3 2" xfId="18573"/>
    <cellStyle name="Normal 3 3 6 2 2 2 4" xfId="18574"/>
    <cellStyle name="Normal 3 3 6 2 2 3" xfId="18575"/>
    <cellStyle name="Normal 3 3 6 2 2 3 2" xfId="18576"/>
    <cellStyle name="Normal 3 3 6 2 2 3 2 2" xfId="18577"/>
    <cellStyle name="Normal 3 3 6 2 2 3 3" xfId="18578"/>
    <cellStyle name="Normal 3 3 6 2 2 4" xfId="18579"/>
    <cellStyle name="Normal 3 3 6 2 2 4 2" xfId="18580"/>
    <cellStyle name="Normal 3 3 6 2 2 5" xfId="18581"/>
    <cellStyle name="Normal 3 3 6 2 3" xfId="18582"/>
    <cellStyle name="Normal 3 3 6 2 3 2" xfId="18583"/>
    <cellStyle name="Normal 3 3 6 2 3 2 2" xfId="18584"/>
    <cellStyle name="Normal 3 3 6 2 3 2 2 2" xfId="18585"/>
    <cellStyle name="Normal 3 3 6 2 3 2 2 2 2" xfId="18586"/>
    <cellStyle name="Normal 3 3 6 2 3 2 2 3" xfId="18587"/>
    <cellStyle name="Normal 3 3 6 2 3 2 3" xfId="18588"/>
    <cellStyle name="Normal 3 3 6 2 3 2 3 2" xfId="18589"/>
    <cellStyle name="Normal 3 3 6 2 3 2 4" xfId="18590"/>
    <cellStyle name="Normal 3 3 6 2 3 3" xfId="18591"/>
    <cellStyle name="Normal 3 3 6 2 3 3 2" xfId="18592"/>
    <cellStyle name="Normal 3 3 6 2 3 3 2 2" xfId="18593"/>
    <cellStyle name="Normal 3 3 6 2 3 3 3" xfId="18594"/>
    <cellStyle name="Normal 3 3 6 2 3 4" xfId="18595"/>
    <cellStyle name="Normal 3 3 6 2 3 4 2" xfId="18596"/>
    <cellStyle name="Normal 3 3 6 2 3 5" xfId="18597"/>
    <cellStyle name="Normal 3 3 6 2 4" xfId="18598"/>
    <cellStyle name="Normal 3 3 6 2 4 2" xfId="18599"/>
    <cellStyle name="Normal 3 3 6 2 4 2 2" xfId="18600"/>
    <cellStyle name="Normal 3 3 6 2 4 2 2 2" xfId="18601"/>
    <cellStyle name="Normal 3 3 6 2 4 2 3" xfId="18602"/>
    <cellStyle name="Normal 3 3 6 2 4 3" xfId="18603"/>
    <cellStyle name="Normal 3 3 6 2 4 3 2" xfId="18604"/>
    <cellStyle name="Normal 3 3 6 2 4 4" xfId="18605"/>
    <cellStyle name="Normal 3 3 6 2 5" xfId="18606"/>
    <cellStyle name="Normal 3 3 6 2 5 2" xfId="18607"/>
    <cellStyle name="Normal 3 3 6 2 5 2 2" xfId="18608"/>
    <cellStyle name="Normal 3 3 6 2 5 3" xfId="18609"/>
    <cellStyle name="Normal 3 3 6 2 6" xfId="18610"/>
    <cellStyle name="Normal 3 3 6 2 6 2" xfId="18611"/>
    <cellStyle name="Normal 3 3 6 2 7" xfId="18612"/>
    <cellStyle name="Normal 3 3 6 2 8" xfId="29276"/>
    <cellStyle name="Normal 3 3 6 3" xfId="18613"/>
    <cellStyle name="Normal 3 3 6 3 2" xfId="18614"/>
    <cellStyle name="Normal 3 3 6 3 2 2" xfId="18615"/>
    <cellStyle name="Normal 3 3 6 3 2 2 2" xfId="18616"/>
    <cellStyle name="Normal 3 3 6 3 2 2 2 2" xfId="18617"/>
    <cellStyle name="Normal 3 3 6 3 2 2 3" xfId="18618"/>
    <cellStyle name="Normal 3 3 6 3 2 3" xfId="18619"/>
    <cellStyle name="Normal 3 3 6 3 2 3 2" xfId="18620"/>
    <cellStyle name="Normal 3 3 6 3 2 4" xfId="18621"/>
    <cellStyle name="Normal 3 3 6 3 3" xfId="18622"/>
    <cellStyle name="Normal 3 3 6 3 3 2" xfId="18623"/>
    <cellStyle name="Normal 3 3 6 3 3 2 2" xfId="18624"/>
    <cellStyle name="Normal 3 3 6 3 3 3" xfId="18625"/>
    <cellStyle name="Normal 3 3 6 3 4" xfId="18626"/>
    <cellStyle name="Normal 3 3 6 3 4 2" xfId="18627"/>
    <cellStyle name="Normal 3 3 6 3 5" xfId="18628"/>
    <cellStyle name="Normal 3 3 6 4" xfId="18629"/>
    <cellStyle name="Normal 3 3 6 4 2" xfId="18630"/>
    <cellStyle name="Normal 3 3 6 4 2 2" xfId="18631"/>
    <cellStyle name="Normal 3 3 6 4 2 2 2" xfId="18632"/>
    <cellStyle name="Normal 3 3 6 4 2 2 2 2" xfId="18633"/>
    <cellStyle name="Normal 3 3 6 4 2 2 3" xfId="18634"/>
    <cellStyle name="Normal 3 3 6 4 2 3" xfId="18635"/>
    <cellStyle name="Normal 3 3 6 4 2 3 2" xfId="18636"/>
    <cellStyle name="Normal 3 3 6 4 2 4" xfId="18637"/>
    <cellStyle name="Normal 3 3 6 4 3" xfId="18638"/>
    <cellStyle name="Normal 3 3 6 4 3 2" xfId="18639"/>
    <cellStyle name="Normal 3 3 6 4 3 2 2" xfId="18640"/>
    <cellStyle name="Normal 3 3 6 4 3 3" xfId="18641"/>
    <cellStyle name="Normal 3 3 6 4 4" xfId="18642"/>
    <cellStyle name="Normal 3 3 6 4 4 2" xfId="18643"/>
    <cellStyle name="Normal 3 3 6 4 5" xfId="18644"/>
    <cellStyle name="Normal 3 3 6 5" xfId="18645"/>
    <cellStyle name="Normal 3 3 6 5 2" xfId="18646"/>
    <cellStyle name="Normal 3 3 6 5 2 2" xfId="18647"/>
    <cellStyle name="Normal 3 3 6 5 2 2 2" xfId="18648"/>
    <cellStyle name="Normal 3 3 6 5 2 2 2 2" xfId="18649"/>
    <cellStyle name="Normal 3 3 6 5 2 2 3" xfId="18650"/>
    <cellStyle name="Normal 3 3 6 5 2 3" xfId="18651"/>
    <cellStyle name="Normal 3 3 6 5 2 3 2" xfId="18652"/>
    <cellStyle name="Normal 3 3 6 5 2 4" xfId="18653"/>
    <cellStyle name="Normal 3 3 6 5 3" xfId="18654"/>
    <cellStyle name="Normal 3 3 6 5 3 2" xfId="18655"/>
    <cellStyle name="Normal 3 3 6 5 3 2 2" xfId="18656"/>
    <cellStyle name="Normal 3 3 6 5 3 3" xfId="18657"/>
    <cellStyle name="Normal 3 3 6 5 4" xfId="18658"/>
    <cellStyle name="Normal 3 3 6 5 4 2" xfId="18659"/>
    <cellStyle name="Normal 3 3 6 5 5" xfId="18660"/>
    <cellStyle name="Normal 3 3 6 6" xfId="18661"/>
    <cellStyle name="Normal 3 3 6 6 2" xfId="18662"/>
    <cellStyle name="Normal 3 3 6 6 2 2" xfId="18663"/>
    <cellStyle name="Normal 3 3 6 6 2 2 2" xfId="18664"/>
    <cellStyle name="Normal 3 3 6 6 2 3" xfId="18665"/>
    <cellStyle name="Normal 3 3 6 6 3" xfId="18666"/>
    <cellStyle name="Normal 3 3 6 6 3 2" xfId="18667"/>
    <cellStyle name="Normal 3 3 6 6 4" xfId="18668"/>
    <cellStyle name="Normal 3 3 6 7" xfId="18669"/>
    <cellStyle name="Normal 3 3 6 7 2" xfId="18670"/>
    <cellStyle name="Normal 3 3 6 7 2 2" xfId="18671"/>
    <cellStyle name="Normal 3 3 6 7 3" xfId="18672"/>
    <cellStyle name="Normal 3 3 6 8" xfId="18673"/>
    <cellStyle name="Normal 3 3 6 8 2" xfId="18674"/>
    <cellStyle name="Normal 3 3 6 9" xfId="18675"/>
    <cellStyle name="Normal 3 3 6 9 2" xfId="18676"/>
    <cellStyle name="Normal 3 3 7" xfId="18677"/>
    <cellStyle name="Normal 3 3 7 2" xfId="18678"/>
    <cellStyle name="Normal 3 3 7 2 2" xfId="18679"/>
    <cellStyle name="Normal 3 3 7 2 2 2" xfId="18680"/>
    <cellStyle name="Normal 3 3 7 2 2 2 2" xfId="18681"/>
    <cellStyle name="Normal 3 3 7 2 2 2 2 2" xfId="18682"/>
    <cellStyle name="Normal 3 3 7 2 2 2 3" xfId="18683"/>
    <cellStyle name="Normal 3 3 7 2 2 3" xfId="18684"/>
    <cellStyle name="Normal 3 3 7 2 2 3 2" xfId="18685"/>
    <cellStyle name="Normal 3 3 7 2 2 4" xfId="18686"/>
    <cellStyle name="Normal 3 3 7 2 3" xfId="18687"/>
    <cellStyle name="Normal 3 3 7 2 3 2" xfId="18688"/>
    <cellStyle name="Normal 3 3 7 2 3 2 2" xfId="18689"/>
    <cellStyle name="Normal 3 3 7 2 3 3" xfId="18690"/>
    <cellStyle name="Normal 3 3 7 2 4" xfId="18691"/>
    <cellStyle name="Normal 3 3 7 2 4 2" xfId="18692"/>
    <cellStyle name="Normal 3 3 7 2 5" xfId="18693"/>
    <cellStyle name="Normal 3 3 7 3" xfId="18694"/>
    <cellStyle name="Normal 3 3 7 3 2" xfId="18695"/>
    <cellStyle name="Normal 3 3 7 3 2 2" xfId="18696"/>
    <cellStyle name="Normal 3 3 7 3 2 2 2" xfId="18697"/>
    <cellStyle name="Normal 3 3 7 3 2 2 2 2" xfId="18698"/>
    <cellStyle name="Normal 3 3 7 3 2 2 3" xfId="18699"/>
    <cellStyle name="Normal 3 3 7 3 2 3" xfId="18700"/>
    <cellStyle name="Normal 3 3 7 3 2 3 2" xfId="18701"/>
    <cellStyle name="Normal 3 3 7 3 2 4" xfId="18702"/>
    <cellStyle name="Normal 3 3 7 3 3" xfId="18703"/>
    <cellStyle name="Normal 3 3 7 3 3 2" xfId="18704"/>
    <cellStyle name="Normal 3 3 7 3 3 2 2" xfId="18705"/>
    <cellStyle name="Normal 3 3 7 3 3 3" xfId="18706"/>
    <cellStyle name="Normal 3 3 7 3 4" xfId="18707"/>
    <cellStyle name="Normal 3 3 7 3 4 2" xfId="18708"/>
    <cellStyle name="Normal 3 3 7 3 5" xfId="18709"/>
    <cellStyle name="Normal 3 3 7 4" xfId="18710"/>
    <cellStyle name="Normal 3 3 7 4 2" xfId="18711"/>
    <cellStyle name="Normal 3 3 7 4 2 2" xfId="18712"/>
    <cellStyle name="Normal 3 3 7 4 2 2 2" xfId="18713"/>
    <cellStyle name="Normal 3 3 7 4 2 3" xfId="18714"/>
    <cellStyle name="Normal 3 3 7 4 3" xfId="18715"/>
    <cellStyle name="Normal 3 3 7 4 3 2" xfId="18716"/>
    <cellStyle name="Normal 3 3 7 4 4" xfId="18717"/>
    <cellStyle name="Normal 3 3 7 5" xfId="18718"/>
    <cellStyle name="Normal 3 3 7 5 2" xfId="18719"/>
    <cellStyle name="Normal 3 3 7 5 2 2" xfId="18720"/>
    <cellStyle name="Normal 3 3 7 5 3" xfId="18721"/>
    <cellStyle name="Normal 3 3 7 6" xfId="18722"/>
    <cellStyle name="Normal 3 3 7 6 2" xfId="18723"/>
    <cellStyle name="Normal 3 3 7 7" xfId="18724"/>
    <cellStyle name="Normal 3 3 7 8" xfId="29277"/>
    <cellStyle name="Normal 3 3 8" xfId="18725"/>
    <cellStyle name="Normal 3 3 8 2" xfId="18726"/>
    <cellStyle name="Normal 3 3 8 2 2" xfId="18727"/>
    <cellStyle name="Normal 3 3 8 2 2 2" xfId="18728"/>
    <cellStyle name="Normal 3 3 8 2 2 2 2" xfId="18729"/>
    <cellStyle name="Normal 3 3 8 2 2 3" xfId="18730"/>
    <cellStyle name="Normal 3 3 8 2 3" xfId="18731"/>
    <cellStyle name="Normal 3 3 8 2 3 2" xfId="18732"/>
    <cellStyle name="Normal 3 3 8 2 4" xfId="18733"/>
    <cellStyle name="Normal 3 3 8 3" xfId="18734"/>
    <cellStyle name="Normal 3 3 8 3 2" xfId="18735"/>
    <cellStyle name="Normal 3 3 8 3 2 2" xfId="18736"/>
    <cellStyle name="Normal 3 3 8 3 3" xfId="18737"/>
    <cellStyle name="Normal 3 3 8 4" xfId="18738"/>
    <cellStyle name="Normal 3 3 8 4 2" xfId="18739"/>
    <cellStyle name="Normal 3 3 8 5" xfId="18740"/>
    <cellStyle name="Normal 3 3 9" xfId="18741"/>
    <cellStyle name="Normal 3 3 9 2" xfId="18742"/>
    <cellStyle name="Normal 3 3 9 2 2" xfId="18743"/>
    <cellStyle name="Normal 3 3 9 2 2 2" xfId="18744"/>
    <cellStyle name="Normal 3 3 9 2 2 2 2" xfId="18745"/>
    <cellStyle name="Normal 3 3 9 2 2 3" xfId="18746"/>
    <cellStyle name="Normal 3 3 9 2 3" xfId="18747"/>
    <cellStyle name="Normal 3 3 9 2 3 2" xfId="18748"/>
    <cellStyle name="Normal 3 3 9 2 4" xfId="18749"/>
    <cellStyle name="Normal 3 3 9 3" xfId="18750"/>
    <cellStyle name="Normal 3 3 9 3 2" xfId="18751"/>
    <cellStyle name="Normal 3 3 9 3 2 2" xfId="18752"/>
    <cellStyle name="Normal 3 3 9 3 3" xfId="18753"/>
    <cellStyle name="Normal 3 3 9 4" xfId="18754"/>
    <cellStyle name="Normal 3 3 9 4 2" xfId="18755"/>
    <cellStyle name="Normal 3 3 9 5" xfId="18756"/>
    <cellStyle name="Normal 3 4" xfId="18757"/>
    <cellStyle name="Normal 3 4 10" xfId="18758"/>
    <cellStyle name="Normal 3 4 10 2" xfId="18759"/>
    <cellStyle name="Normal 3 4 10 2 2" xfId="18760"/>
    <cellStyle name="Normal 3 4 10 2 2 2" xfId="18761"/>
    <cellStyle name="Normal 3 4 10 2 3" xfId="18762"/>
    <cellStyle name="Normal 3 4 10 3" xfId="18763"/>
    <cellStyle name="Normal 3 4 10 3 2" xfId="18764"/>
    <cellStyle name="Normal 3 4 10 4" xfId="18765"/>
    <cellStyle name="Normal 3 4 11" xfId="18766"/>
    <cellStyle name="Normal 3 4 11 2" xfId="18767"/>
    <cellStyle name="Normal 3 4 11 2 2" xfId="18768"/>
    <cellStyle name="Normal 3 4 11 3" xfId="18769"/>
    <cellStyle name="Normal 3 4 12" xfId="18770"/>
    <cellStyle name="Normal 3 4 12 2" xfId="18771"/>
    <cellStyle name="Normal 3 4 13" xfId="18772"/>
    <cellStyle name="Normal 3 4 13 2" xfId="18773"/>
    <cellStyle name="Normal 3 4 14" xfId="18774"/>
    <cellStyle name="Normal 3 4 15" xfId="29278"/>
    <cellStyle name="Normal 3 4 2" xfId="18775"/>
    <cellStyle name="Normal 3 4 2 10" xfId="18776"/>
    <cellStyle name="Normal 3 4 2 10 2" xfId="18777"/>
    <cellStyle name="Normal 3 4 2 11" xfId="18778"/>
    <cellStyle name="Normal 3 4 2 11 2" xfId="18779"/>
    <cellStyle name="Normal 3 4 2 12" xfId="18780"/>
    <cellStyle name="Normal 3 4 2 13" xfId="29279"/>
    <cellStyle name="Normal 3 4 2 2" xfId="18781"/>
    <cellStyle name="Normal 3 4 2 2 10" xfId="18782"/>
    <cellStyle name="Normal 3 4 2 2 11" xfId="29280"/>
    <cellStyle name="Normal 3 4 2 2 2" xfId="18783"/>
    <cellStyle name="Normal 3 4 2 2 2 2" xfId="18784"/>
    <cellStyle name="Normal 3 4 2 2 2 2 2" xfId="18785"/>
    <cellStyle name="Normal 3 4 2 2 2 2 2 2" xfId="18786"/>
    <cellStyle name="Normal 3 4 2 2 2 2 2 2 2" xfId="18787"/>
    <cellStyle name="Normal 3 4 2 2 2 2 2 2 2 2" xfId="18788"/>
    <cellStyle name="Normal 3 4 2 2 2 2 2 2 3" xfId="18789"/>
    <cellStyle name="Normal 3 4 2 2 2 2 2 3" xfId="18790"/>
    <cellStyle name="Normal 3 4 2 2 2 2 2 3 2" xfId="18791"/>
    <cellStyle name="Normal 3 4 2 2 2 2 2 4" xfId="18792"/>
    <cellStyle name="Normal 3 4 2 2 2 2 3" xfId="18793"/>
    <cellStyle name="Normal 3 4 2 2 2 2 3 2" xfId="18794"/>
    <cellStyle name="Normal 3 4 2 2 2 2 3 2 2" xfId="18795"/>
    <cellStyle name="Normal 3 4 2 2 2 2 3 3" xfId="18796"/>
    <cellStyle name="Normal 3 4 2 2 2 2 4" xfId="18797"/>
    <cellStyle name="Normal 3 4 2 2 2 2 4 2" xfId="18798"/>
    <cellStyle name="Normal 3 4 2 2 2 2 5" xfId="18799"/>
    <cellStyle name="Normal 3 4 2 2 2 3" xfId="18800"/>
    <cellStyle name="Normal 3 4 2 2 2 3 2" xfId="18801"/>
    <cellStyle name="Normal 3 4 2 2 2 3 2 2" xfId="18802"/>
    <cellStyle name="Normal 3 4 2 2 2 3 2 2 2" xfId="18803"/>
    <cellStyle name="Normal 3 4 2 2 2 3 2 2 2 2" xfId="18804"/>
    <cellStyle name="Normal 3 4 2 2 2 3 2 2 3" xfId="18805"/>
    <cellStyle name="Normal 3 4 2 2 2 3 2 3" xfId="18806"/>
    <cellStyle name="Normal 3 4 2 2 2 3 2 3 2" xfId="18807"/>
    <cellStyle name="Normal 3 4 2 2 2 3 2 4" xfId="18808"/>
    <cellStyle name="Normal 3 4 2 2 2 3 3" xfId="18809"/>
    <cellStyle name="Normal 3 4 2 2 2 3 3 2" xfId="18810"/>
    <cellStyle name="Normal 3 4 2 2 2 3 3 2 2" xfId="18811"/>
    <cellStyle name="Normal 3 4 2 2 2 3 3 3" xfId="18812"/>
    <cellStyle name="Normal 3 4 2 2 2 3 4" xfId="18813"/>
    <cellStyle name="Normal 3 4 2 2 2 3 4 2" xfId="18814"/>
    <cellStyle name="Normal 3 4 2 2 2 3 5" xfId="18815"/>
    <cellStyle name="Normal 3 4 2 2 2 4" xfId="18816"/>
    <cellStyle name="Normal 3 4 2 2 2 4 2" xfId="18817"/>
    <cellStyle name="Normal 3 4 2 2 2 4 2 2" xfId="18818"/>
    <cellStyle name="Normal 3 4 2 2 2 4 2 2 2" xfId="18819"/>
    <cellStyle name="Normal 3 4 2 2 2 4 2 3" xfId="18820"/>
    <cellStyle name="Normal 3 4 2 2 2 4 3" xfId="18821"/>
    <cellStyle name="Normal 3 4 2 2 2 4 3 2" xfId="18822"/>
    <cellStyle name="Normal 3 4 2 2 2 4 4" xfId="18823"/>
    <cellStyle name="Normal 3 4 2 2 2 5" xfId="18824"/>
    <cellStyle name="Normal 3 4 2 2 2 5 2" xfId="18825"/>
    <cellStyle name="Normal 3 4 2 2 2 5 2 2" xfId="18826"/>
    <cellStyle name="Normal 3 4 2 2 2 5 3" xfId="18827"/>
    <cellStyle name="Normal 3 4 2 2 2 6" xfId="18828"/>
    <cellStyle name="Normal 3 4 2 2 2 6 2" xfId="18829"/>
    <cellStyle name="Normal 3 4 2 2 2 7" xfId="18830"/>
    <cellStyle name="Normal 3 4 2 2 2 8" xfId="29281"/>
    <cellStyle name="Normal 3 4 2 2 3" xfId="18831"/>
    <cellStyle name="Normal 3 4 2 2 3 2" xfId="18832"/>
    <cellStyle name="Normal 3 4 2 2 3 2 2" xfId="18833"/>
    <cellStyle name="Normal 3 4 2 2 3 2 2 2" xfId="18834"/>
    <cellStyle name="Normal 3 4 2 2 3 2 2 2 2" xfId="18835"/>
    <cellStyle name="Normal 3 4 2 2 3 2 2 3" xfId="18836"/>
    <cellStyle name="Normal 3 4 2 2 3 2 3" xfId="18837"/>
    <cellStyle name="Normal 3 4 2 2 3 2 3 2" xfId="18838"/>
    <cellStyle name="Normal 3 4 2 2 3 2 4" xfId="18839"/>
    <cellStyle name="Normal 3 4 2 2 3 3" xfId="18840"/>
    <cellStyle name="Normal 3 4 2 2 3 3 2" xfId="18841"/>
    <cellStyle name="Normal 3 4 2 2 3 3 2 2" xfId="18842"/>
    <cellStyle name="Normal 3 4 2 2 3 3 3" xfId="18843"/>
    <cellStyle name="Normal 3 4 2 2 3 4" xfId="18844"/>
    <cellStyle name="Normal 3 4 2 2 3 4 2" xfId="18845"/>
    <cellStyle name="Normal 3 4 2 2 3 5" xfId="18846"/>
    <cellStyle name="Normal 3 4 2 2 4" xfId="18847"/>
    <cellStyle name="Normal 3 4 2 2 4 2" xfId="18848"/>
    <cellStyle name="Normal 3 4 2 2 4 2 2" xfId="18849"/>
    <cellStyle name="Normal 3 4 2 2 4 2 2 2" xfId="18850"/>
    <cellStyle name="Normal 3 4 2 2 4 2 2 2 2" xfId="18851"/>
    <cellStyle name="Normal 3 4 2 2 4 2 2 3" xfId="18852"/>
    <cellStyle name="Normal 3 4 2 2 4 2 3" xfId="18853"/>
    <cellStyle name="Normal 3 4 2 2 4 2 3 2" xfId="18854"/>
    <cellStyle name="Normal 3 4 2 2 4 2 4" xfId="18855"/>
    <cellStyle name="Normal 3 4 2 2 4 3" xfId="18856"/>
    <cellStyle name="Normal 3 4 2 2 4 3 2" xfId="18857"/>
    <cellStyle name="Normal 3 4 2 2 4 3 2 2" xfId="18858"/>
    <cellStyle name="Normal 3 4 2 2 4 3 3" xfId="18859"/>
    <cellStyle name="Normal 3 4 2 2 4 4" xfId="18860"/>
    <cellStyle name="Normal 3 4 2 2 4 4 2" xfId="18861"/>
    <cellStyle name="Normal 3 4 2 2 4 5" xfId="18862"/>
    <cellStyle name="Normal 3 4 2 2 5" xfId="18863"/>
    <cellStyle name="Normal 3 4 2 2 5 2" xfId="18864"/>
    <cellStyle name="Normal 3 4 2 2 5 2 2" xfId="18865"/>
    <cellStyle name="Normal 3 4 2 2 5 2 2 2" xfId="18866"/>
    <cellStyle name="Normal 3 4 2 2 5 2 2 2 2" xfId="18867"/>
    <cellStyle name="Normal 3 4 2 2 5 2 2 3" xfId="18868"/>
    <cellStyle name="Normal 3 4 2 2 5 2 3" xfId="18869"/>
    <cellStyle name="Normal 3 4 2 2 5 2 3 2" xfId="18870"/>
    <cellStyle name="Normal 3 4 2 2 5 2 4" xfId="18871"/>
    <cellStyle name="Normal 3 4 2 2 5 3" xfId="18872"/>
    <cellStyle name="Normal 3 4 2 2 5 3 2" xfId="18873"/>
    <cellStyle name="Normal 3 4 2 2 5 3 2 2" xfId="18874"/>
    <cellStyle name="Normal 3 4 2 2 5 3 3" xfId="18875"/>
    <cellStyle name="Normal 3 4 2 2 5 4" xfId="18876"/>
    <cellStyle name="Normal 3 4 2 2 5 4 2" xfId="18877"/>
    <cellStyle name="Normal 3 4 2 2 5 5" xfId="18878"/>
    <cellStyle name="Normal 3 4 2 2 6" xfId="18879"/>
    <cellStyle name="Normal 3 4 2 2 6 2" xfId="18880"/>
    <cellStyle name="Normal 3 4 2 2 6 2 2" xfId="18881"/>
    <cellStyle name="Normal 3 4 2 2 6 2 2 2" xfId="18882"/>
    <cellStyle name="Normal 3 4 2 2 6 2 3" xfId="18883"/>
    <cellStyle name="Normal 3 4 2 2 6 3" xfId="18884"/>
    <cellStyle name="Normal 3 4 2 2 6 3 2" xfId="18885"/>
    <cellStyle name="Normal 3 4 2 2 6 4" xfId="18886"/>
    <cellStyle name="Normal 3 4 2 2 7" xfId="18887"/>
    <cellStyle name="Normal 3 4 2 2 7 2" xfId="18888"/>
    <cellStyle name="Normal 3 4 2 2 7 2 2" xfId="18889"/>
    <cellStyle name="Normal 3 4 2 2 7 3" xfId="18890"/>
    <cellStyle name="Normal 3 4 2 2 8" xfId="18891"/>
    <cellStyle name="Normal 3 4 2 2 8 2" xfId="18892"/>
    <cellStyle name="Normal 3 4 2 2 9" xfId="18893"/>
    <cellStyle name="Normal 3 4 2 2 9 2" xfId="18894"/>
    <cellStyle name="Normal 3 4 2 3" xfId="18895"/>
    <cellStyle name="Normal 3 4 2 3 10" xfId="18896"/>
    <cellStyle name="Normal 3 4 2 3 11" xfId="29282"/>
    <cellStyle name="Normal 3 4 2 3 2" xfId="18897"/>
    <cellStyle name="Normal 3 4 2 3 2 2" xfId="18898"/>
    <cellStyle name="Normal 3 4 2 3 2 2 2" xfId="18899"/>
    <cellStyle name="Normal 3 4 2 3 2 2 2 2" xfId="18900"/>
    <cellStyle name="Normal 3 4 2 3 2 2 2 2 2" xfId="18901"/>
    <cellStyle name="Normal 3 4 2 3 2 2 2 2 2 2" xfId="18902"/>
    <cellStyle name="Normal 3 4 2 3 2 2 2 2 3" xfId="18903"/>
    <cellStyle name="Normal 3 4 2 3 2 2 2 3" xfId="18904"/>
    <cellStyle name="Normal 3 4 2 3 2 2 2 3 2" xfId="18905"/>
    <cellStyle name="Normal 3 4 2 3 2 2 2 4" xfId="18906"/>
    <cellStyle name="Normal 3 4 2 3 2 2 3" xfId="18907"/>
    <cellStyle name="Normal 3 4 2 3 2 2 3 2" xfId="18908"/>
    <cellStyle name="Normal 3 4 2 3 2 2 3 2 2" xfId="18909"/>
    <cellStyle name="Normal 3 4 2 3 2 2 3 3" xfId="18910"/>
    <cellStyle name="Normal 3 4 2 3 2 2 4" xfId="18911"/>
    <cellStyle name="Normal 3 4 2 3 2 2 4 2" xfId="18912"/>
    <cellStyle name="Normal 3 4 2 3 2 2 5" xfId="18913"/>
    <cellStyle name="Normal 3 4 2 3 2 3" xfId="18914"/>
    <cellStyle name="Normal 3 4 2 3 2 3 2" xfId="18915"/>
    <cellStyle name="Normal 3 4 2 3 2 3 2 2" xfId="18916"/>
    <cellStyle name="Normal 3 4 2 3 2 3 2 2 2" xfId="18917"/>
    <cellStyle name="Normal 3 4 2 3 2 3 2 2 2 2" xfId="18918"/>
    <cellStyle name="Normal 3 4 2 3 2 3 2 2 3" xfId="18919"/>
    <cellStyle name="Normal 3 4 2 3 2 3 2 3" xfId="18920"/>
    <cellStyle name="Normal 3 4 2 3 2 3 2 3 2" xfId="18921"/>
    <cellStyle name="Normal 3 4 2 3 2 3 2 4" xfId="18922"/>
    <cellStyle name="Normal 3 4 2 3 2 3 3" xfId="18923"/>
    <cellStyle name="Normal 3 4 2 3 2 3 3 2" xfId="18924"/>
    <cellStyle name="Normal 3 4 2 3 2 3 3 2 2" xfId="18925"/>
    <cellStyle name="Normal 3 4 2 3 2 3 3 3" xfId="18926"/>
    <cellStyle name="Normal 3 4 2 3 2 3 4" xfId="18927"/>
    <cellStyle name="Normal 3 4 2 3 2 3 4 2" xfId="18928"/>
    <cellStyle name="Normal 3 4 2 3 2 3 5" xfId="18929"/>
    <cellStyle name="Normal 3 4 2 3 2 4" xfId="18930"/>
    <cellStyle name="Normal 3 4 2 3 2 4 2" xfId="18931"/>
    <cellStyle name="Normal 3 4 2 3 2 4 2 2" xfId="18932"/>
    <cellStyle name="Normal 3 4 2 3 2 4 2 2 2" xfId="18933"/>
    <cellStyle name="Normal 3 4 2 3 2 4 2 3" xfId="18934"/>
    <cellStyle name="Normal 3 4 2 3 2 4 3" xfId="18935"/>
    <cellStyle name="Normal 3 4 2 3 2 4 3 2" xfId="18936"/>
    <cellStyle name="Normal 3 4 2 3 2 4 4" xfId="18937"/>
    <cellStyle name="Normal 3 4 2 3 2 5" xfId="18938"/>
    <cellStyle name="Normal 3 4 2 3 2 5 2" xfId="18939"/>
    <cellStyle name="Normal 3 4 2 3 2 5 2 2" xfId="18940"/>
    <cellStyle name="Normal 3 4 2 3 2 5 3" xfId="18941"/>
    <cellStyle name="Normal 3 4 2 3 2 6" xfId="18942"/>
    <cellStyle name="Normal 3 4 2 3 2 6 2" xfId="18943"/>
    <cellStyle name="Normal 3 4 2 3 2 7" xfId="18944"/>
    <cellStyle name="Normal 3 4 2 3 2 8" xfId="29283"/>
    <cellStyle name="Normal 3 4 2 3 3" xfId="18945"/>
    <cellStyle name="Normal 3 4 2 3 3 2" xfId="18946"/>
    <cellStyle name="Normal 3 4 2 3 3 2 2" xfId="18947"/>
    <cellStyle name="Normal 3 4 2 3 3 2 2 2" xfId="18948"/>
    <cellStyle name="Normal 3 4 2 3 3 2 2 2 2" xfId="18949"/>
    <cellStyle name="Normal 3 4 2 3 3 2 2 3" xfId="18950"/>
    <cellStyle name="Normal 3 4 2 3 3 2 3" xfId="18951"/>
    <cellStyle name="Normal 3 4 2 3 3 2 3 2" xfId="18952"/>
    <cellStyle name="Normal 3 4 2 3 3 2 4" xfId="18953"/>
    <cellStyle name="Normal 3 4 2 3 3 3" xfId="18954"/>
    <cellStyle name="Normal 3 4 2 3 3 3 2" xfId="18955"/>
    <cellStyle name="Normal 3 4 2 3 3 3 2 2" xfId="18956"/>
    <cellStyle name="Normal 3 4 2 3 3 3 3" xfId="18957"/>
    <cellStyle name="Normal 3 4 2 3 3 4" xfId="18958"/>
    <cellStyle name="Normal 3 4 2 3 3 4 2" xfId="18959"/>
    <cellStyle name="Normal 3 4 2 3 3 5" xfId="18960"/>
    <cellStyle name="Normal 3 4 2 3 4" xfId="18961"/>
    <cellStyle name="Normal 3 4 2 3 4 2" xfId="18962"/>
    <cellStyle name="Normal 3 4 2 3 4 2 2" xfId="18963"/>
    <cellStyle name="Normal 3 4 2 3 4 2 2 2" xfId="18964"/>
    <cellStyle name="Normal 3 4 2 3 4 2 2 2 2" xfId="18965"/>
    <cellStyle name="Normal 3 4 2 3 4 2 2 3" xfId="18966"/>
    <cellStyle name="Normal 3 4 2 3 4 2 3" xfId="18967"/>
    <cellStyle name="Normal 3 4 2 3 4 2 3 2" xfId="18968"/>
    <cellStyle name="Normal 3 4 2 3 4 2 4" xfId="18969"/>
    <cellStyle name="Normal 3 4 2 3 4 3" xfId="18970"/>
    <cellStyle name="Normal 3 4 2 3 4 3 2" xfId="18971"/>
    <cellStyle name="Normal 3 4 2 3 4 3 2 2" xfId="18972"/>
    <cellStyle name="Normal 3 4 2 3 4 3 3" xfId="18973"/>
    <cellStyle name="Normal 3 4 2 3 4 4" xfId="18974"/>
    <cellStyle name="Normal 3 4 2 3 4 4 2" xfId="18975"/>
    <cellStyle name="Normal 3 4 2 3 4 5" xfId="18976"/>
    <cellStyle name="Normal 3 4 2 3 5" xfId="18977"/>
    <cellStyle name="Normal 3 4 2 3 5 2" xfId="18978"/>
    <cellStyle name="Normal 3 4 2 3 5 2 2" xfId="18979"/>
    <cellStyle name="Normal 3 4 2 3 5 2 2 2" xfId="18980"/>
    <cellStyle name="Normal 3 4 2 3 5 2 2 2 2" xfId="18981"/>
    <cellStyle name="Normal 3 4 2 3 5 2 2 3" xfId="18982"/>
    <cellStyle name="Normal 3 4 2 3 5 2 3" xfId="18983"/>
    <cellStyle name="Normal 3 4 2 3 5 2 3 2" xfId="18984"/>
    <cellStyle name="Normal 3 4 2 3 5 2 4" xfId="18985"/>
    <cellStyle name="Normal 3 4 2 3 5 3" xfId="18986"/>
    <cellStyle name="Normal 3 4 2 3 5 3 2" xfId="18987"/>
    <cellStyle name="Normal 3 4 2 3 5 3 2 2" xfId="18988"/>
    <cellStyle name="Normal 3 4 2 3 5 3 3" xfId="18989"/>
    <cellStyle name="Normal 3 4 2 3 5 4" xfId="18990"/>
    <cellStyle name="Normal 3 4 2 3 5 4 2" xfId="18991"/>
    <cellStyle name="Normal 3 4 2 3 5 5" xfId="18992"/>
    <cellStyle name="Normal 3 4 2 3 6" xfId="18993"/>
    <cellStyle name="Normal 3 4 2 3 6 2" xfId="18994"/>
    <cellStyle name="Normal 3 4 2 3 6 2 2" xfId="18995"/>
    <cellStyle name="Normal 3 4 2 3 6 2 2 2" xfId="18996"/>
    <cellStyle name="Normal 3 4 2 3 6 2 3" xfId="18997"/>
    <cellStyle name="Normal 3 4 2 3 6 3" xfId="18998"/>
    <cellStyle name="Normal 3 4 2 3 6 3 2" xfId="18999"/>
    <cellStyle name="Normal 3 4 2 3 6 4" xfId="19000"/>
    <cellStyle name="Normal 3 4 2 3 7" xfId="19001"/>
    <cellStyle name="Normal 3 4 2 3 7 2" xfId="19002"/>
    <cellStyle name="Normal 3 4 2 3 7 2 2" xfId="19003"/>
    <cellStyle name="Normal 3 4 2 3 7 3" xfId="19004"/>
    <cellStyle name="Normal 3 4 2 3 8" xfId="19005"/>
    <cellStyle name="Normal 3 4 2 3 8 2" xfId="19006"/>
    <cellStyle name="Normal 3 4 2 3 9" xfId="19007"/>
    <cellStyle name="Normal 3 4 2 3 9 2" xfId="19008"/>
    <cellStyle name="Normal 3 4 2 4" xfId="19009"/>
    <cellStyle name="Normal 3 4 2 4 2" xfId="19010"/>
    <cellStyle name="Normal 3 4 2 4 2 2" xfId="19011"/>
    <cellStyle name="Normal 3 4 2 4 2 2 2" xfId="19012"/>
    <cellStyle name="Normal 3 4 2 4 2 2 2 2" xfId="19013"/>
    <cellStyle name="Normal 3 4 2 4 2 2 2 2 2" xfId="19014"/>
    <cellStyle name="Normal 3 4 2 4 2 2 2 3" xfId="19015"/>
    <cellStyle name="Normal 3 4 2 4 2 2 3" xfId="19016"/>
    <cellStyle name="Normal 3 4 2 4 2 2 3 2" xfId="19017"/>
    <cellStyle name="Normal 3 4 2 4 2 2 4" xfId="19018"/>
    <cellStyle name="Normal 3 4 2 4 2 3" xfId="19019"/>
    <cellStyle name="Normal 3 4 2 4 2 3 2" xfId="19020"/>
    <cellStyle name="Normal 3 4 2 4 2 3 2 2" xfId="19021"/>
    <cellStyle name="Normal 3 4 2 4 2 3 3" xfId="19022"/>
    <cellStyle name="Normal 3 4 2 4 2 4" xfId="19023"/>
    <cellStyle name="Normal 3 4 2 4 2 4 2" xfId="19024"/>
    <cellStyle name="Normal 3 4 2 4 2 5" xfId="19025"/>
    <cellStyle name="Normal 3 4 2 4 3" xfId="19026"/>
    <cellStyle name="Normal 3 4 2 4 3 2" xfId="19027"/>
    <cellStyle name="Normal 3 4 2 4 3 2 2" xfId="19028"/>
    <cellStyle name="Normal 3 4 2 4 3 2 2 2" xfId="19029"/>
    <cellStyle name="Normal 3 4 2 4 3 2 2 2 2" xfId="19030"/>
    <cellStyle name="Normal 3 4 2 4 3 2 2 3" xfId="19031"/>
    <cellStyle name="Normal 3 4 2 4 3 2 3" xfId="19032"/>
    <cellStyle name="Normal 3 4 2 4 3 2 3 2" xfId="19033"/>
    <cellStyle name="Normal 3 4 2 4 3 2 4" xfId="19034"/>
    <cellStyle name="Normal 3 4 2 4 3 3" xfId="19035"/>
    <cellStyle name="Normal 3 4 2 4 3 3 2" xfId="19036"/>
    <cellStyle name="Normal 3 4 2 4 3 3 2 2" xfId="19037"/>
    <cellStyle name="Normal 3 4 2 4 3 3 3" xfId="19038"/>
    <cellStyle name="Normal 3 4 2 4 3 4" xfId="19039"/>
    <cellStyle name="Normal 3 4 2 4 3 4 2" xfId="19040"/>
    <cellStyle name="Normal 3 4 2 4 3 5" xfId="19041"/>
    <cellStyle name="Normal 3 4 2 4 4" xfId="19042"/>
    <cellStyle name="Normal 3 4 2 4 4 2" xfId="19043"/>
    <cellStyle name="Normal 3 4 2 4 4 2 2" xfId="19044"/>
    <cellStyle name="Normal 3 4 2 4 4 2 2 2" xfId="19045"/>
    <cellStyle name="Normal 3 4 2 4 4 2 3" xfId="19046"/>
    <cellStyle name="Normal 3 4 2 4 4 3" xfId="19047"/>
    <cellStyle name="Normal 3 4 2 4 4 3 2" xfId="19048"/>
    <cellStyle name="Normal 3 4 2 4 4 4" xfId="19049"/>
    <cellStyle name="Normal 3 4 2 4 5" xfId="19050"/>
    <cellStyle name="Normal 3 4 2 4 5 2" xfId="19051"/>
    <cellStyle name="Normal 3 4 2 4 5 2 2" xfId="19052"/>
    <cellStyle name="Normal 3 4 2 4 5 3" xfId="19053"/>
    <cellStyle name="Normal 3 4 2 4 6" xfId="19054"/>
    <cellStyle name="Normal 3 4 2 4 6 2" xfId="19055"/>
    <cellStyle name="Normal 3 4 2 4 7" xfId="19056"/>
    <cellStyle name="Normal 3 4 2 4 8" xfId="29284"/>
    <cellStyle name="Normal 3 4 2 5" xfId="19057"/>
    <cellStyle name="Normal 3 4 2 5 2" xfId="19058"/>
    <cellStyle name="Normal 3 4 2 5 2 2" xfId="19059"/>
    <cellStyle name="Normal 3 4 2 5 2 2 2" xfId="19060"/>
    <cellStyle name="Normal 3 4 2 5 2 2 2 2" xfId="19061"/>
    <cellStyle name="Normal 3 4 2 5 2 2 3" xfId="19062"/>
    <cellStyle name="Normal 3 4 2 5 2 3" xfId="19063"/>
    <cellStyle name="Normal 3 4 2 5 2 3 2" xfId="19064"/>
    <cellStyle name="Normal 3 4 2 5 2 4" xfId="19065"/>
    <cellStyle name="Normal 3 4 2 5 3" xfId="19066"/>
    <cellStyle name="Normal 3 4 2 5 3 2" xfId="19067"/>
    <cellStyle name="Normal 3 4 2 5 3 2 2" xfId="19068"/>
    <cellStyle name="Normal 3 4 2 5 3 3" xfId="19069"/>
    <cellStyle name="Normal 3 4 2 5 4" xfId="19070"/>
    <cellStyle name="Normal 3 4 2 5 4 2" xfId="19071"/>
    <cellStyle name="Normal 3 4 2 5 5" xfId="19072"/>
    <cellStyle name="Normal 3 4 2 6" xfId="19073"/>
    <cellStyle name="Normal 3 4 2 6 2" xfId="19074"/>
    <cellStyle name="Normal 3 4 2 6 2 2" xfId="19075"/>
    <cellStyle name="Normal 3 4 2 6 2 2 2" xfId="19076"/>
    <cellStyle name="Normal 3 4 2 6 2 2 2 2" xfId="19077"/>
    <cellStyle name="Normal 3 4 2 6 2 2 3" xfId="19078"/>
    <cellStyle name="Normal 3 4 2 6 2 3" xfId="19079"/>
    <cellStyle name="Normal 3 4 2 6 2 3 2" xfId="19080"/>
    <cellStyle name="Normal 3 4 2 6 2 4" xfId="19081"/>
    <cellStyle name="Normal 3 4 2 6 3" xfId="19082"/>
    <cellStyle name="Normal 3 4 2 6 3 2" xfId="19083"/>
    <cellStyle name="Normal 3 4 2 6 3 2 2" xfId="19084"/>
    <cellStyle name="Normal 3 4 2 6 3 3" xfId="19085"/>
    <cellStyle name="Normal 3 4 2 6 4" xfId="19086"/>
    <cellStyle name="Normal 3 4 2 6 4 2" xfId="19087"/>
    <cellStyle name="Normal 3 4 2 6 5" xfId="19088"/>
    <cellStyle name="Normal 3 4 2 7" xfId="19089"/>
    <cellStyle name="Normal 3 4 2 7 2" xfId="19090"/>
    <cellStyle name="Normal 3 4 2 7 2 2" xfId="19091"/>
    <cellStyle name="Normal 3 4 2 7 2 2 2" xfId="19092"/>
    <cellStyle name="Normal 3 4 2 7 2 2 2 2" xfId="19093"/>
    <cellStyle name="Normal 3 4 2 7 2 2 3" xfId="19094"/>
    <cellStyle name="Normal 3 4 2 7 2 3" xfId="19095"/>
    <cellStyle name="Normal 3 4 2 7 2 3 2" xfId="19096"/>
    <cellStyle name="Normal 3 4 2 7 2 4" xfId="19097"/>
    <cellStyle name="Normal 3 4 2 7 3" xfId="19098"/>
    <cellStyle name="Normal 3 4 2 7 3 2" xfId="19099"/>
    <cellStyle name="Normal 3 4 2 7 3 2 2" xfId="19100"/>
    <cellStyle name="Normal 3 4 2 7 3 3" xfId="19101"/>
    <cellStyle name="Normal 3 4 2 7 4" xfId="19102"/>
    <cellStyle name="Normal 3 4 2 7 4 2" xfId="19103"/>
    <cellStyle name="Normal 3 4 2 7 5" xfId="19104"/>
    <cellStyle name="Normal 3 4 2 8" xfId="19105"/>
    <cellStyle name="Normal 3 4 2 8 2" xfId="19106"/>
    <cellStyle name="Normal 3 4 2 8 2 2" xfId="19107"/>
    <cellStyle name="Normal 3 4 2 8 2 2 2" xfId="19108"/>
    <cellStyle name="Normal 3 4 2 8 2 3" xfId="19109"/>
    <cellStyle name="Normal 3 4 2 8 3" xfId="19110"/>
    <cellStyle name="Normal 3 4 2 8 3 2" xfId="19111"/>
    <cellStyle name="Normal 3 4 2 8 4" xfId="19112"/>
    <cellStyle name="Normal 3 4 2 9" xfId="19113"/>
    <cellStyle name="Normal 3 4 2 9 2" xfId="19114"/>
    <cellStyle name="Normal 3 4 2 9 2 2" xfId="19115"/>
    <cellStyle name="Normal 3 4 2 9 3" xfId="19116"/>
    <cellStyle name="Normal 3 4 3" xfId="19117"/>
    <cellStyle name="Normal 3 4 3 10" xfId="19118"/>
    <cellStyle name="Normal 3 4 3 10 2" xfId="19119"/>
    <cellStyle name="Normal 3 4 3 11" xfId="19120"/>
    <cellStyle name="Normal 3 4 3 12" xfId="29285"/>
    <cellStyle name="Normal 3 4 3 2" xfId="19121"/>
    <cellStyle name="Normal 3 4 3 2 10" xfId="19122"/>
    <cellStyle name="Normal 3 4 3 2 11" xfId="29286"/>
    <cellStyle name="Normal 3 4 3 2 2" xfId="19123"/>
    <cellStyle name="Normal 3 4 3 2 2 2" xfId="19124"/>
    <cellStyle name="Normal 3 4 3 2 2 2 2" xfId="19125"/>
    <cellStyle name="Normal 3 4 3 2 2 2 2 2" xfId="19126"/>
    <cellStyle name="Normal 3 4 3 2 2 2 2 2 2" xfId="19127"/>
    <cellStyle name="Normal 3 4 3 2 2 2 2 2 2 2" xfId="19128"/>
    <cellStyle name="Normal 3 4 3 2 2 2 2 2 3" xfId="19129"/>
    <cellStyle name="Normal 3 4 3 2 2 2 2 3" xfId="19130"/>
    <cellStyle name="Normal 3 4 3 2 2 2 2 3 2" xfId="19131"/>
    <cellStyle name="Normal 3 4 3 2 2 2 2 4" xfId="19132"/>
    <cellStyle name="Normal 3 4 3 2 2 2 3" xfId="19133"/>
    <cellStyle name="Normal 3 4 3 2 2 2 3 2" xfId="19134"/>
    <cellStyle name="Normal 3 4 3 2 2 2 3 2 2" xfId="19135"/>
    <cellStyle name="Normal 3 4 3 2 2 2 3 3" xfId="19136"/>
    <cellStyle name="Normal 3 4 3 2 2 2 4" xfId="19137"/>
    <cellStyle name="Normal 3 4 3 2 2 2 4 2" xfId="19138"/>
    <cellStyle name="Normal 3 4 3 2 2 2 5" xfId="19139"/>
    <cellStyle name="Normal 3 4 3 2 2 3" xfId="19140"/>
    <cellStyle name="Normal 3 4 3 2 2 3 2" xfId="19141"/>
    <cellStyle name="Normal 3 4 3 2 2 3 2 2" xfId="19142"/>
    <cellStyle name="Normal 3 4 3 2 2 3 2 2 2" xfId="19143"/>
    <cellStyle name="Normal 3 4 3 2 2 3 2 2 2 2" xfId="19144"/>
    <cellStyle name="Normal 3 4 3 2 2 3 2 2 3" xfId="19145"/>
    <cellStyle name="Normal 3 4 3 2 2 3 2 3" xfId="19146"/>
    <cellStyle name="Normal 3 4 3 2 2 3 2 3 2" xfId="19147"/>
    <cellStyle name="Normal 3 4 3 2 2 3 2 4" xfId="19148"/>
    <cellStyle name="Normal 3 4 3 2 2 3 3" xfId="19149"/>
    <cellStyle name="Normal 3 4 3 2 2 3 3 2" xfId="19150"/>
    <cellStyle name="Normal 3 4 3 2 2 3 3 2 2" xfId="19151"/>
    <cellStyle name="Normal 3 4 3 2 2 3 3 3" xfId="19152"/>
    <cellStyle name="Normal 3 4 3 2 2 3 4" xfId="19153"/>
    <cellStyle name="Normal 3 4 3 2 2 3 4 2" xfId="19154"/>
    <cellStyle name="Normal 3 4 3 2 2 3 5" xfId="19155"/>
    <cellStyle name="Normal 3 4 3 2 2 4" xfId="19156"/>
    <cellStyle name="Normal 3 4 3 2 2 4 2" xfId="19157"/>
    <cellStyle name="Normal 3 4 3 2 2 4 2 2" xfId="19158"/>
    <cellStyle name="Normal 3 4 3 2 2 4 2 2 2" xfId="19159"/>
    <cellStyle name="Normal 3 4 3 2 2 4 2 3" xfId="19160"/>
    <cellStyle name="Normal 3 4 3 2 2 4 3" xfId="19161"/>
    <cellStyle name="Normal 3 4 3 2 2 4 3 2" xfId="19162"/>
    <cellStyle name="Normal 3 4 3 2 2 4 4" xfId="19163"/>
    <cellStyle name="Normal 3 4 3 2 2 5" xfId="19164"/>
    <cellStyle name="Normal 3 4 3 2 2 5 2" xfId="19165"/>
    <cellStyle name="Normal 3 4 3 2 2 5 2 2" xfId="19166"/>
    <cellStyle name="Normal 3 4 3 2 2 5 3" xfId="19167"/>
    <cellStyle name="Normal 3 4 3 2 2 6" xfId="19168"/>
    <cellStyle name="Normal 3 4 3 2 2 6 2" xfId="19169"/>
    <cellStyle name="Normal 3 4 3 2 2 7" xfId="19170"/>
    <cellStyle name="Normal 3 4 3 2 2 8" xfId="29287"/>
    <cellStyle name="Normal 3 4 3 2 3" xfId="19171"/>
    <cellStyle name="Normal 3 4 3 2 3 2" xfId="19172"/>
    <cellStyle name="Normal 3 4 3 2 3 2 2" xfId="19173"/>
    <cellStyle name="Normal 3 4 3 2 3 2 2 2" xfId="19174"/>
    <cellStyle name="Normal 3 4 3 2 3 2 2 2 2" xfId="19175"/>
    <cellStyle name="Normal 3 4 3 2 3 2 2 3" xfId="19176"/>
    <cellStyle name="Normal 3 4 3 2 3 2 3" xfId="19177"/>
    <cellStyle name="Normal 3 4 3 2 3 2 3 2" xfId="19178"/>
    <cellStyle name="Normal 3 4 3 2 3 2 4" xfId="19179"/>
    <cellStyle name="Normal 3 4 3 2 3 3" xfId="19180"/>
    <cellStyle name="Normal 3 4 3 2 3 3 2" xfId="19181"/>
    <cellStyle name="Normal 3 4 3 2 3 3 2 2" xfId="19182"/>
    <cellStyle name="Normal 3 4 3 2 3 3 3" xfId="19183"/>
    <cellStyle name="Normal 3 4 3 2 3 4" xfId="19184"/>
    <cellStyle name="Normal 3 4 3 2 3 4 2" xfId="19185"/>
    <cellStyle name="Normal 3 4 3 2 3 5" xfId="19186"/>
    <cellStyle name="Normal 3 4 3 2 4" xfId="19187"/>
    <cellStyle name="Normal 3 4 3 2 4 2" xfId="19188"/>
    <cellStyle name="Normal 3 4 3 2 4 2 2" xfId="19189"/>
    <cellStyle name="Normal 3 4 3 2 4 2 2 2" xfId="19190"/>
    <cellStyle name="Normal 3 4 3 2 4 2 2 2 2" xfId="19191"/>
    <cellStyle name="Normal 3 4 3 2 4 2 2 3" xfId="19192"/>
    <cellStyle name="Normal 3 4 3 2 4 2 3" xfId="19193"/>
    <cellStyle name="Normal 3 4 3 2 4 2 3 2" xfId="19194"/>
    <cellStyle name="Normal 3 4 3 2 4 2 4" xfId="19195"/>
    <cellStyle name="Normal 3 4 3 2 4 3" xfId="19196"/>
    <cellStyle name="Normal 3 4 3 2 4 3 2" xfId="19197"/>
    <cellStyle name="Normal 3 4 3 2 4 3 2 2" xfId="19198"/>
    <cellStyle name="Normal 3 4 3 2 4 3 3" xfId="19199"/>
    <cellStyle name="Normal 3 4 3 2 4 4" xfId="19200"/>
    <cellStyle name="Normal 3 4 3 2 4 4 2" xfId="19201"/>
    <cellStyle name="Normal 3 4 3 2 4 5" xfId="19202"/>
    <cellStyle name="Normal 3 4 3 2 5" xfId="19203"/>
    <cellStyle name="Normal 3 4 3 2 5 2" xfId="19204"/>
    <cellStyle name="Normal 3 4 3 2 5 2 2" xfId="19205"/>
    <cellStyle name="Normal 3 4 3 2 5 2 2 2" xfId="19206"/>
    <cellStyle name="Normal 3 4 3 2 5 2 2 2 2" xfId="19207"/>
    <cellStyle name="Normal 3 4 3 2 5 2 2 3" xfId="19208"/>
    <cellStyle name="Normal 3 4 3 2 5 2 3" xfId="19209"/>
    <cellStyle name="Normal 3 4 3 2 5 2 3 2" xfId="19210"/>
    <cellStyle name="Normal 3 4 3 2 5 2 4" xfId="19211"/>
    <cellStyle name="Normal 3 4 3 2 5 3" xfId="19212"/>
    <cellStyle name="Normal 3 4 3 2 5 3 2" xfId="19213"/>
    <cellStyle name="Normal 3 4 3 2 5 3 2 2" xfId="19214"/>
    <cellStyle name="Normal 3 4 3 2 5 3 3" xfId="19215"/>
    <cellStyle name="Normal 3 4 3 2 5 4" xfId="19216"/>
    <cellStyle name="Normal 3 4 3 2 5 4 2" xfId="19217"/>
    <cellStyle name="Normal 3 4 3 2 5 5" xfId="19218"/>
    <cellStyle name="Normal 3 4 3 2 6" xfId="19219"/>
    <cellStyle name="Normal 3 4 3 2 6 2" xfId="19220"/>
    <cellStyle name="Normal 3 4 3 2 6 2 2" xfId="19221"/>
    <cellStyle name="Normal 3 4 3 2 6 2 2 2" xfId="19222"/>
    <cellStyle name="Normal 3 4 3 2 6 2 3" xfId="19223"/>
    <cellStyle name="Normal 3 4 3 2 6 3" xfId="19224"/>
    <cellStyle name="Normal 3 4 3 2 6 3 2" xfId="19225"/>
    <cellStyle name="Normal 3 4 3 2 6 4" xfId="19226"/>
    <cellStyle name="Normal 3 4 3 2 7" xfId="19227"/>
    <cellStyle name="Normal 3 4 3 2 7 2" xfId="19228"/>
    <cellStyle name="Normal 3 4 3 2 7 2 2" xfId="19229"/>
    <cellStyle name="Normal 3 4 3 2 7 3" xfId="19230"/>
    <cellStyle name="Normal 3 4 3 2 8" xfId="19231"/>
    <cellStyle name="Normal 3 4 3 2 8 2" xfId="19232"/>
    <cellStyle name="Normal 3 4 3 2 9" xfId="19233"/>
    <cellStyle name="Normal 3 4 3 2 9 2" xfId="19234"/>
    <cellStyle name="Normal 3 4 3 3" xfId="19235"/>
    <cellStyle name="Normal 3 4 3 3 2" xfId="19236"/>
    <cellStyle name="Normal 3 4 3 3 2 2" xfId="19237"/>
    <cellStyle name="Normal 3 4 3 3 2 2 2" xfId="19238"/>
    <cellStyle name="Normal 3 4 3 3 2 2 2 2" xfId="19239"/>
    <cellStyle name="Normal 3 4 3 3 2 2 2 2 2" xfId="19240"/>
    <cellStyle name="Normal 3 4 3 3 2 2 2 3" xfId="19241"/>
    <cellStyle name="Normal 3 4 3 3 2 2 3" xfId="19242"/>
    <cellStyle name="Normal 3 4 3 3 2 2 3 2" xfId="19243"/>
    <cellStyle name="Normal 3 4 3 3 2 2 4" xfId="19244"/>
    <cellStyle name="Normal 3 4 3 3 2 3" xfId="19245"/>
    <cellStyle name="Normal 3 4 3 3 2 3 2" xfId="19246"/>
    <cellStyle name="Normal 3 4 3 3 2 3 2 2" xfId="19247"/>
    <cellStyle name="Normal 3 4 3 3 2 3 3" xfId="19248"/>
    <cellStyle name="Normal 3 4 3 3 2 4" xfId="19249"/>
    <cellStyle name="Normal 3 4 3 3 2 4 2" xfId="19250"/>
    <cellStyle name="Normal 3 4 3 3 2 5" xfId="19251"/>
    <cellStyle name="Normal 3 4 3 3 3" xfId="19252"/>
    <cellStyle name="Normal 3 4 3 3 3 2" xfId="19253"/>
    <cellStyle name="Normal 3 4 3 3 3 2 2" xfId="19254"/>
    <cellStyle name="Normal 3 4 3 3 3 2 2 2" xfId="19255"/>
    <cellStyle name="Normal 3 4 3 3 3 2 2 2 2" xfId="19256"/>
    <cellStyle name="Normal 3 4 3 3 3 2 2 3" xfId="19257"/>
    <cellStyle name="Normal 3 4 3 3 3 2 3" xfId="19258"/>
    <cellStyle name="Normal 3 4 3 3 3 2 3 2" xfId="19259"/>
    <cellStyle name="Normal 3 4 3 3 3 2 4" xfId="19260"/>
    <cellStyle name="Normal 3 4 3 3 3 3" xfId="19261"/>
    <cellStyle name="Normal 3 4 3 3 3 3 2" xfId="19262"/>
    <cellStyle name="Normal 3 4 3 3 3 3 2 2" xfId="19263"/>
    <cellStyle name="Normal 3 4 3 3 3 3 3" xfId="19264"/>
    <cellStyle name="Normal 3 4 3 3 3 4" xfId="19265"/>
    <cellStyle name="Normal 3 4 3 3 3 4 2" xfId="19266"/>
    <cellStyle name="Normal 3 4 3 3 3 5" xfId="19267"/>
    <cellStyle name="Normal 3 4 3 3 4" xfId="19268"/>
    <cellStyle name="Normal 3 4 3 3 4 2" xfId="19269"/>
    <cellStyle name="Normal 3 4 3 3 4 2 2" xfId="19270"/>
    <cellStyle name="Normal 3 4 3 3 4 2 2 2" xfId="19271"/>
    <cellStyle name="Normal 3 4 3 3 4 2 3" xfId="19272"/>
    <cellStyle name="Normal 3 4 3 3 4 3" xfId="19273"/>
    <cellStyle name="Normal 3 4 3 3 4 3 2" xfId="19274"/>
    <cellStyle name="Normal 3 4 3 3 4 4" xfId="19275"/>
    <cellStyle name="Normal 3 4 3 3 5" xfId="19276"/>
    <cellStyle name="Normal 3 4 3 3 5 2" xfId="19277"/>
    <cellStyle name="Normal 3 4 3 3 5 2 2" xfId="19278"/>
    <cellStyle name="Normal 3 4 3 3 5 3" xfId="19279"/>
    <cellStyle name="Normal 3 4 3 3 6" xfId="19280"/>
    <cellStyle name="Normal 3 4 3 3 6 2" xfId="19281"/>
    <cellStyle name="Normal 3 4 3 3 7" xfId="19282"/>
    <cellStyle name="Normal 3 4 3 3 8" xfId="29288"/>
    <cellStyle name="Normal 3 4 3 4" xfId="19283"/>
    <cellStyle name="Normal 3 4 3 4 2" xfId="19284"/>
    <cellStyle name="Normal 3 4 3 4 2 2" xfId="19285"/>
    <cellStyle name="Normal 3 4 3 4 2 2 2" xfId="19286"/>
    <cellStyle name="Normal 3 4 3 4 2 2 2 2" xfId="19287"/>
    <cellStyle name="Normal 3 4 3 4 2 2 3" xfId="19288"/>
    <cellStyle name="Normal 3 4 3 4 2 3" xfId="19289"/>
    <cellStyle name="Normal 3 4 3 4 2 3 2" xfId="19290"/>
    <cellStyle name="Normal 3 4 3 4 2 4" xfId="19291"/>
    <cellStyle name="Normal 3 4 3 4 3" xfId="19292"/>
    <cellStyle name="Normal 3 4 3 4 3 2" xfId="19293"/>
    <cellStyle name="Normal 3 4 3 4 3 2 2" xfId="19294"/>
    <cellStyle name="Normal 3 4 3 4 3 3" xfId="19295"/>
    <cellStyle name="Normal 3 4 3 4 4" xfId="19296"/>
    <cellStyle name="Normal 3 4 3 4 4 2" xfId="19297"/>
    <cellStyle name="Normal 3 4 3 4 5" xfId="19298"/>
    <cellStyle name="Normal 3 4 3 5" xfId="19299"/>
    <cellStyle name="Normal 3 4 3 5 2" xfId="19300"/>
    <cellStyle name="Normal 3 4 3 5 2 2" xfId="19301"/>
    <cellStyle name="Normal 3 4 3 5 2 2 2" xfId="19302"/>
    <cellStyle name="Normal 3 4 3 5 2 2 2 2" xfId="19303"/>
    <cellStyle name="Normal 3 4 3 5 2 2 3" xfId="19304"/>
    <cellStyle name="Normal 3 4 3 5 2 3" xfId="19305"/>
    <cellStyle name="Normal 3 4 3 5 2 3 2" xfId="19306"/>
    <cellStyle name="Normal 3 4 3 5 2 4" xfId="19307"/>
    <cellStyle name="Normal 3 4 3 5 3" xfId="19308"/>
    <cellStyle name="Normal 3 4 3 5 3 2" xfId="19309"/>
    <cellStyle name="Normal 3 4 3 5 3 2 2" xfId="19310"/>
    <cellStyle name="Normal 3 4 3 5 3 3" xfId="19311"/>
    <cellStyle name="Normal 3 4 3 5 4" xfId="19312"/>
    <cellStyle name="Normal 3 4 3 5 4 2" xfId="19313"/>
    <cellStyle name="Normal 3 4 3 5 5" xfId="19314"/>
    <cellStyle name="Normal 3 4 3 6" xfId="19315"/>
    <cellStyle name="Normal 3 4 3 6 2" xfId="19316"/>
    <cellStyle name="Normal 3 4 3 6 2 2" xfId="19317"/>
    <cellStyle name="Normal 3 4 3 6 2 2 2" xfId="19318"/>
    <cellStyle name="Normal 3 4 3 6 2 2 2 2" xfId="19319"/>
    <cellStyle name="Normal 3 4 3 6 2 2 3" xfId="19320"/>
    <cellStyle name="Normal 3 4 3 6 2 3" xfId="19321"/>
    <cellStyle name="Normal 3 4 3 6 2 3 2" xfId="19322"/>
    <cellStyle name="Normal 3 4 3 6 2 4" xfId="19323"/>
    <cellStyle name="Normal 3 4 3 6 3" xfId="19324"/>
    <cellStyle name="Normal 3 4 3 6 3 2" xfId="19325"/>
    <cellStyle name="Normal 3 4 3 6 3 2 2" xfId="19326"/>
    <cellStyle name="Normal 3 4 3 6 3 3" xfId="19327"/>
    <cellStyle name="Normal 3 4 3 6 4" xfId="19328"/>
    <cellStyle name="Normal 3 4 3 6 4 2" xfId="19329"/>
    <cellStyle name="Normal 3 4 3 6 5" xfId="19330"/>
    <cellStyle name="Normal 3 4 3 7" xfId="19331"/>
    <cellStyle name="Normal 3 4 3 7 2" xfId="19332"/>
    <cellStyle name="Normal 3 4 3 7 2 2" xfId="19333"/>
    <cellStyle name="Normal 3 4 3 7 2 2 2" xfId="19334"/>
    <cellStyle name="Normal 3 4 3 7 2 3" xfId="19335"/>
    <cellStyle name="Normal 3 4 3 7 3" xfId="19336"/>
    <cellStyle name="Normal 3 4 3 7 3 2" xfId="19337"/>
    <cellStyle name="Normal 3 4 3 7 4" xfId="19338"/>
    <cellStyle name="Normal 3 4 3 8" xfId="19339"/>
    <cellStyle name="Normal 3 4 3 8 2" xfId="19340"/>
    <cellStyle name="Normal 3 4 3 8 2 2" xfId="19341"/>
    <cellStyle name="Normal 3 4 3 8 3" xfId="19342"/>
    <cellStyle name="Normal 3 4 3 9" xfId="19343"/>
    <cellStyle name="Normal 3 4 3 9 2" xfId="19344"/>
    <cellStyle name="Normal 3 4 4" xfId="19345"/>
    <cellStyle name="Normal 3 4 4 10" xfId="19346"/>
    <cellStyle name="Normal 3 4 4 11" xfId="29289"/>
    <cellStyle name="Normal 3 4 4 2" xfId="19347"/>
    <cellStyle name="Normal 3 4 4 2 2" xfId="19348"/>
    <cellStyle name="Normal 3 4 4 2 2 2" xfId="19349"/>
    <cellStyle name="Normal 3 4 4 2 2 2 2" xfId="19350"/>
    <cellStyle name="Normal 3 4 4 2 2 2 2 2" xfId="19351"/>
    <cellStyle name="Normal 3 4 4 2 2 2 2 2 2" xfId="19352"/>
    <cellStyle name="Normal 3 4 4 2 2 2 2 3" xfId="19353"/>
    <cellStyle name="Normal 3 4 4 2 2 2 3" xfId="19354"/>
    <cellStyle name="Normal 3 4 4 2 2 2 3 2" xfId="19355"/>
    <cellStyle name="Normal 3 4 4 2 2 2 4" xfId="19356"/>
    <cellStyle name="Normal 3 4 4 2 2 3" xfId="19357"/>
    <cellStyle name="Normal 3 4 4 2 2 3 2" xfId="19358"/>
    <cellStyle name="Normal 3 4 4 2 2 3 2 2" xfId="19359"/>
    <cellStyle name="Normal 3 4 4 2 2 3 3" xfId="19360"/>
    <cellStyle name="Normal 3 4 4 2 2 4" xfId="19361"/>
    <cellStyle name="Normal 3 4 4 2 2 4 2" xfId="19362"/>
    <cellStyle name="Normal 3 4 4 2 2 5" xfId="19363"/>
    <cellStyle name="Normal 3 4 4 2 3" xfId="19364"/>
    <cellStyle name="Normal 3 4 4 2 3 2" xfId="19365"/>
    <cellStyle name="Normal 3 4 4 2 3 2 2" xfId="19366"/>
    <cellStyle name="Normal 3 4 4 2 3 2 2 2" xfId="19367"/>
    <cellStyle name="Normal 3 4 4 2 3 2 2 2 2" xfId="19368"/>
    <cellStyle name="Normal 3 4 4 2 3 2 2 3" xfId="19369"/>
    <cellStyle name="Normal 3 4 4 2 3 2 3" xfId="19370"/>
    <cellStyle name="Normal 3 4 4 2 3 2 3 2" xfId="19371"/>
    <cellStyle name="Normal 3 4 4 2 3 2 4" xfId="19372"/>
    <cellStyle name="Normal 3 4 4 2 3 3" xfId="19373"/>
    <cellStyle name="Normal 3 4 4 2 3 3 2" xfId="19374"/>
    <cellStyle name="Normal 3 4 4 2 3 3 2 2" xfId="19375"/>
    <cellStyle name="Normal 3 4 4 2 3 3 3" xfId="19376"/>
    <cellStyle name="Normal 3 4 4 2 3 4" xfId="19377"/>
    <cellStyle name="Normal 3 4 4 2 3 4 2" xfId="19378"/>
    <cellStyle name="Normal 3 4 4 2 3 5" xfId="19379"/>
    <cellStyle name="Normal 3 4 4 2 4" xfId="19380"/>
    <cellStyle name="Normal 3 4 4 2 4 2" xfId="19381"/>
    <cellStyle name="Normal 3 4 4 2 4 2 2" xfId="19382"/>
    <cellStyle name="Normal 3 4 4 2 4 2 2 2" xfId="19383"/>
    <cellStyle name="Normal 3 4 4 2 4 2 3" xfId="19384"/>
    <cellStyle name="Normal 3 4 4 2 4 3" xfId="19385"/>
    <cellStyle name="Normal 3 4 4 2 4 3 2" xfId="19386"/>
    <cellStyle name="Normal 3 4 4 2 4 4" xfId="19387"/>
    <cellStyle name="Normal 3 4 4 2 5" xfId="19388"/>
    <cellStyle name="Normal 3 4 4 2 5 2" xfId="19389"/>
    <cellStyle name="Normal 3 4 4 2 5 2 2" xfId="19390"/>
    <cellStyle name="Normal 3 4 4 2 5 3" xfId="19391"/>
    <cellStyle name="Normal 3 4 4 2 6" xfId="19392"/>
    <cellStyle name="Normal 3 4 4 2 6 2" xfId="19393"/>
    <cellStyle name="Normal 3 4 4 2 7" xfId="19394"/>
    <cellStyle name="Normal 3 4 4 2 8" xfId="29290"/>
    <cellStyle name="Normal 3 4 4 3" xfId="19395"/>
    <cellStyle name="Normal 3 4 4 3 2" xfId="19396"/>
    <cellStyle name="Normal 3 4 4 3 2 2" xfId="19397"/>
    <cellStyle name="Normal 3 4 4 3 2 2 2" xfId="19398"/>
    <cellStyle name="Normal 3 4 4 3 2 2 2 2" xfId="19399"/>
    <cellStyle name="Normal 3 4 4 3 2 2 3" xfId="19400"/>
    <cellStyle name="Normal 3 4 4 3 2 3" xfId="19401"/>
    <cellStyle name="Normal 3 4 4 3 2 3 2" xfId="19402"/>
    <cellStyle name="Normal 3 4 4 3 2 4" xfId="19403"/>
    <cellStyle name="Normal 3 4 4 3 3" xfId="19404"/>
    <cellStyle name="Normal 3 4 4 3 3 2" xfId="19405"/>
    <cellStyle name="Normal 3 4 4 3 3 2 2" xfId="19406"/>
    <cellStyle name="Normal 3 4 4 3 3 3" xfId="19407"/>
    <cellStyle name="Normal 3 4 4 3 4" xfId="19408"/>
    <cellStyle name="Normal 3 4 4 3 4 2" xfId="19409"/>
    <cellStyle name="Normal 3 4 4 3 5" xfId="19410"/>
    <cellStyle name="Normal 3 4 4 4" xfId="19411"/>
    <cellStyle name="Normal 3 4 4 4 2" xfId="19412"/>
    <cellStyle name="Normal 3 4 4 4 2 2" xfId="19413"/>
    <cellStyle name="Normal 3 4 4 4 2 2 2" xfId="19414"/>
    <cellStyle name="Normal 3 4 4 4 2 2 2 2" xfId="19415"/>
    <cellStyle name="Normal 3 4 4 4 2 2 3" xfId="19416"/>
    <cellStyle name="Normal 3 4 4 4 2 3" xfId="19417"/>
    <cellStyle name="Normal 3 4 4 4 2 3 2" xfId="19418"/>
    <cellStyle name="Normal 3 4 4 4 2 4" xfId="19419"/>
    <cellStyle name="Normal 3 4 4 4 3" xfId="19420"/>
    <cellStyle name="Normal 3 4 4 4 3 2" xfId="19421"/>
    <cellStyle name="Normal 3 4 4 4 3 2 2" xfId="19422"/>
    <cellStyle name="Normal 3 4 4 4 3 3" xfId="19423"/>
    <cellStyle name="Normal 3 4 4 4 4" xfId="19424"/>
    <cellStyle name="Normal 3 4 4 4 4 2" xfId="19425"/>
    <cellStyle name="Normal 3 4 4 4 5" xfId="19426"/>
    <cellStyle name="Normal 3 4 4 5" xfId="19427"/>
    <cellStyle name="Normal 3 4 4 5 2" xfId="19428"/>
    <cellStyle name="Normal 3 4 4 5 2 2" xfId="19429"/>
    <cellStyle name="Normal 3 4 4 5 2 2 2" xfId="19430"/>
    <cellStyle name="Normal 3 4 4 5 2 2 2 2" xfId="19431"/>
    <cellStyle name="Normal 3 4 4 5 2 2 3" xfId="19432"/>
    <cellStyle name="Normal 3 4 4 5 2 3" xfId="19433"/>
    <cellStyle name="Normal 3 4 4 5 2 3 2" xfId="19434"/>
    <cellStyle name="Normal 3 4 4 5 2 4" xfId="19435"/>
    <cellStyle name="Normal 3 4 4 5 3" xfId="19436"/>
    <cellStyle name="Normal 3 4 4 5 3 2" xfId="19437"/>
    <cellStyle name="Normal 3 4 4 5 3 2 2" xfId="19438"/>
    <cellStyle name="Normal 3 4 4 5 3 3" xfId="19439"/>
    <cellStyle name="Normal 3 4 4 5 4" xfId="19440"/>
    <cellStyle name="Normal 3 4 4 5 4 2" xfId="19441"/>
    <cellStyle name="Normal 3 4 4 5 5" xfId="19442"/>
    <cellStyle name="Normal 3 4 4 6" xfId="19443"/>
    <cellStyle name="Normal 3 4 4 6 2" xfId="19444"/>
    <cellStyle name="Normal 3 4 4 6 2 2" xfId="19445"/>
    <cellStyle name="Normal 3 4 4 6 2 2 2" xfId="19446"/>
    <cellStyle name="Normal 3 4 4 6 2 3" xfId="19447"/>
    <cellStyle name="Normal 3 4 4 6 3" xfId="19448"/>
    <cellStyle name="Normal 3 4 4 6 3 2" xfId="19449"/>
    <cellStyle name="Normal 3 4 4 6 4" xfId="19450"/>
    <cellStyle name="Normal 3 4 4 7" xfId="19451"/>
    <cellStyle name="Normal 3 4 4 7 2" xfId="19452"/>
    <cellStyle name="Normal 3 4 4 7 2 2" xfId="19453"/>
    <cellStyle name="Normal 3 4 4 7 3" xfId="19454"/>
    <cellStyle name="Normal 3 4 4 8" xfId="19455"/>
    <cellStyle name="Normal 3 4 4 8 2" xfId="19456"/>
    <cellStyle name="Normal 3 4 4 9" xfId="19457"/>
    <cellStyle name="Normal 3 4 4 9 2" xfId="19458"/>
    <cellStyle name="Normal 3 4 5" xfId="19459"/>
    <cellStyle name="Normal 3 4 5 10" xfId="19460"/>
    <cellStyle name="Normal 3 4 5 11" xfId="29291"/>
    <cellStyle name="Normal 3 4 5 2" xfId="19461"/>
    <cellStyle name="Normal 3 4 5 2 2" xfId="19462"/>
    <cellStyle name="Normal 3 4 5 2 2 2" xfId="19463"/>
    <cellStyle name="Normal 3 4 5 2 2 2 2" xfId="19464"/>
    <cellStyle name="Normal 3 4 5 2 2 2 2 2" xfId="19465"/>
    <cellStyle name="Normal 3 4 5 2 2 2 2 2 2" xfId="19466"/>
    <cellStyle name="Normal 3 4 5 2 2 2 2 3" xfId="19467"/>
    <cellStyle name="Normal 3 4 5 2 2 2 3" xfId="19468"/>
    <cellStyle name="Normal 3 4 5 2 2 2 3 2" xfId="19469"/>
    <cellStyle name="Normal 3 4 5 2 2 2 4" xfId="19470"/>
    <cellStyle name="Normal 3 4 5 2 2 3" xfId="19471"/>
    <cellStyle name="Normal 3 4 5 2 2 3 2" xfId="19472"/>
    <cellStyle name="Normal 3 4 5 2 2 3 2 2" xfId="19473"/>
    <cellStyle name="Normal 3 4 5 2 2 3 3" xfId="19474"/>
    <cellStyle name="Normal 3 4 5 2 2 4" xfId="19475"/>
    <cellStyle name="Normal 3 4 5 2 2 4 2" xfId="19476"/>
    <cellStyle name="Normal 3 4 5 2 2 5" xfId="19477"/>
    <cellStyle name="Normal 3 4 5 2 3" xfId="19478"/>
    <cellStyle name="Normal 3 4 5 2 3 2" xfId="19479"/>
    <cellStyle name="Normal 3 4 5 2 3 2 2" xfId="19480"/>
    <cellStyle name="Normal 3 4 5 2 3 2 2 2" xfId="19481"/>
    <cellStyle name="Normal 3 4 5 2 3 2 2 2 2" xfId="19482"/>
    <cellStyle name="Normal 3 4 5 2 3 2 2 3" xfId="19483"/>
    <cellStyle name="Normal 3 4 5 2 3 2 3" xfId="19484"/>
    <cellStyle name="Normal 3 4 5 2 3 2 3 2" xfId="19485"/>
    <cellStyle name="Normal 3 4 5 2 3 2 4" xfId="19486"/>
    <cellStyle name="Normal 3 4 5 2 3 3" xfId="19487"/>
    <cellStyle name="Normal 3 4 5 2 3 3 2" xfId="19488"/>
    <cellStyle name="Normal 3 4 5 2 3 3 2 2" xfId="19489"/>
    <cellStyle name="Normal 3 4 5 2 3 3 3" xfId="19490"/>
    <cellStyle name="Normal 3 4 5 2 3 4" xfId="19491"/>
    <cellStyle name="Normal 3 4 5 2 3 4 2" xfId="19492"/>
    <cellStyle name="Normal 3 4 5 2 3 5" xfId="19493"/>
    <cellStyle name="Normal 3 4 5 2 4" xfId="19494"/>
    <cellStyle name="Normal 3 4 5 2 4 2" xfId="19495"/>
    <cellStyle name="Normal 3 4 5 2 4 2 2" xfId="19496"/>
    <cellStyle name="Normal 3 4 5 2 4 2 2 2" xfId="19497"/>
    <cellStyle name="Normal 3 4 5 2 4 2 3" xfId="19498"/>
    <cellStyle name="Normal 3 4 5 2 4 3" xfId="19499"/>
    <cellStyle name="Normal 3 4 5 2 4 3 2" xfId="19500"/>
    <cellStyle name="Normal 3 4 5 2 4 4" xfId="19501"/>
    <cellStyle name="Normal 3 4 5 2 5" xfId="19502"/>
    <cellStyle name="Normal 3 4 5 2 5 2" xfId="19503"/>
    <cellStyle name="Normal 3 4 5 2 5 2 2" xfId="19504"/>
    <cellStyle name="Normal 3 4 5 2 5 3" xfId="19505"/>
    <cellStyle name="Normal 3 4 5 2 6" xfId="19506"/>
    <cellStyle name="Normal 3 4 5 2 6 2" xfId="19507"/>
    <cellStyle name="Normal 3 4 5 2 7" xfId="19508"/>
    <cellStyle name="Normal 3 4 5 2 8" xfId="29292"/>
    <cellStyle name="Normal 3 4 5 3" xfId="19509"/>
    <cellStyle name="Normal 3 4 5 3 2" xfId="19510"/>
    <cellStyle name="Normal 3 4 5 3 2 2" xfId="19511"/>
    <cellStyle name="Normal 3 4 5 3 2 2 2" xfId="19512"/>
    <cellStyle name="Normal 3 4 5 3 2 2 2 2" xfId="19513"/>
    <cellStyle name="Normal 3 4 5 3 2 2 3" xfId="19514"/>
    <cellStyle name="Normal 3 4 5 3 2 3" xfId="19515"/>
    <cellStyle name="Normal 3 4 5 3 2 3 2" xfId="19516"/>
    <cellStyle name="Normal 3 4 5 3 2 4" xfId="19517"/>
    <cellStyle name="Normal 3 4 5 3 3" xfId="19518"/>
    <cellStyle name="Normal 3 4 5 3 3 2" xfId="19519"/>
    <cellStyle name="Normal 3 4 5 3 3 2 2" xfId="19520"/>
    <cellStyle name="Normal 3 4 5 3 3 3" xfId="19521"/>
    <cellStyle name="Normal 3 4 5 3 4" xfId="19522"/>
    <cellStyle name="Normal 3 4 5 3 4 2" xfId="19523"/>
    <cellStyle name="Normal 3 4 5 3 5" xfId="19524"/>
    <cellStyle name="Normal 3 4 5 4" xfId="19525"/>
    <cellStyle name="Normal 3 4 5 4 2" xfId="19526"/>
    <cellStyle name="Normal 3 4 5 4 2 2" xfId="19527"/>
    <cellStyle name="Normal 3 4 5 4 2 2 2" xfId="19528"/>
    <cellStyle name="Normal 3 4 5 4 2 2 2 2" xfId="19529"/>
    <cellStyle name="Normal 3 4 5 4 2 2 3" xfId="19530"/>
    <cellStyle name="Normal 3 4 5 4 2 3" xfId="19531"/>
    <cellStyle name="Normal 3 4 5 4 2 3 2" xfId="19532"/>
    <cellStyle name="Normal 3 4 5 4 2 4" xfId="19533"/>
    <cellStyle name="Normal 3 4 5 4 3" xfId="19534"/>
    <cellStyle name="Normal 3 4 5 4 3 2" xfId="19535"/>
    <cellStyle name="Normal 3 4 5 4 3 2 2" xfId="19536"/>
    <cellStyle name="Normal 3 4 5 4 3 3" xfId="19537"/>
    <cellStyle name="Normal 3 4 5 4 4" xfId="19538"/>
    <cellStyle name="Normal 3 4 5 4 4 2" xfId="19539"/>
    <cellStyle name="Normal 3 4 5 4 5" xfId="19540"/>
    <cellStyle name="Normal 3 4 5 5" xfId="19541"/>
    <cellStyle name="Normal 3 4 5 5 2" xfId="19542"/>
    <cellStyle name="Normal 3 4 5 5 2 2" xfId="19543"/>
    <cellStyle name="Normal 3 4 5 5 2 2 2" xfId="19544"/>
    <cellStyle name="Normal 3 4 5 5 2 2 2 2" xfId="19545"/>
    <cellStyle name="Normal 3 4 5 5 2 2 3" xfId="19546"/>
    <cellStyle name="Normal 3 4 5 5 2 3" xfId="19547"/>
    <cellStyle name="Normal 3 4 5 5 2 3 2" xfId="19548"/>
    <cellStyle name="Normal 3 4 5 5 2 4" xfId="19549"/>
    <cellStyle name="Normal 3 4 5 5 3" xfId="19550"/>
    <cellStyle name="Normal 3 4 5 5 3 2" xfId="19551"/>
    <cellStyle name="Normal 3 4 5 5 3 2 2" xfId="19552"/>
    <cellStyle name="Normal 3 4 5 5 3 3" xfId="19553"/>
    <cellStyle name="Normal 3 4 5 5 4" xfId="19554"/>
    <cellStyle name="Normal 3 4 5 5 4 2" xfId="19555"/>
    <cellStyle name="Normal 3 4 5 5 5" xfId="19556"/>
    <cellStyle name="Normal 3 4 5 6" xfId="19557"/>
    <cellStyle name="Normal 3 4 5 6 2" xfId="19558"/>
    <cellStyle name="Normal 3 4 5 6 2 2" xfId="19559"/>
    <cellStyle name="Normal 3 4 5 6 2 2 2" xfId="19560"/>
    <cellStyle name="Normal 3 4 5 6 2 3" xfId="19561"/>
    <cellStyle name="Normal 3 4 5 6 3" xfId="19562"/>
    <cellStyle name="Normal 3 4 5 6 3 2" xfId="19563"/>
    <cellStyle name="Normal 3 4 5 6 4" xfId="19564"/>
    <cellStyle name="Normal 3 4 5 7" xfId="19565"/>
    <cellStyle name="Normal 3 4 5 7 2" xfId="19566"/>
    <cellStyle name="Normal 3 4 5 7 2 2" xfId="19567"/>
    <cellStyle name="Normal 3 4 5 7 3" xfId="19568"/>
    <cellStyle name="Normal 3 4 5 8" xfId="19569"/>
    <cellStyle name="Normal 3 4 5 8 2" xfId="19570"/>
    <cellStyle name="Normal 3 4 5 9" xfId="19571"/>
    <cellStyle name="Normal 3 4 5 9 2" xfId="19572"/>
    <cellStyle name="Normal 3 4 6" xfId="19573"/>
    <cellStyle name="Normal 3 4 6 2" xfId="19574"/>
    <cellStyle name="Normal 3 4 6 2 2" xfId="19575"/>
    <cellStyle name="Normal 3 4 6 2 2 2" xfId="19576"/>
    <cellStyle name="Normal 3 4 6 2 2 2 2" xfId="19577"/>
    <cellStyle name="Normal 3 4 6 2 2 2 2 2" xfId="19578"/>
    <cellStyle name="Normal 3 4 6 2 2 2 3" xfId="19579"/>
    <cellStyle name="Normal 3 4 6 2 2 3" xfId="19580"/>
    <cellStyle name="Normal 3 4 6 2 2 3 2" xfId="19581"/>
    <cellStyle name="Normal 3 4 6 2 2 4" xfId="19582"/>
    <cellStyle name="Normal 3 4 6 2 3" xfId="19583"/>
    <cellStyle name="Normal 3 4 6 2 3 2" xfId="19584"/>
    <cellStyle name="Normal 3 4 6 2 3 2 2" xfId="19585"/>
    <cellStyle name="Normal 3 4 6 2 3 3" xfId="19586"/>
    <cellStyle name="Normal 3 4 6 2 4" xfId="19587"/>
    <cellStyle name="Normal 3 4 6 2 4 2" xfId="19588"/>
    <cellStyle name="Normal 3 4 6 2 5" xfId="19589"/>
    <cellStyle name="Normal 3 4 6 3" xfId="19590"/>
    <cellStyle name="Normal 3 4 6 3 2" xfId="19591"/>
    <cellStyle name="Normal 3 4 6 3 2 2" xfId="19592"/>
    <cellStyle name="Normal 3 4 6 3 2 2 2" xfId="19593"/>
    <cellStyle name="Normal 3 4 6 3 2 2 2 2" xfId="19594"/>
    <cellStyle name="Normal 3 4 6 3 2 2 3" xfId="19595"/>
    <cellStyle name="Normal 3 4 6 3 2 3" xfId="19596"/>
    <cellStyle name="Normal 3 4 6 3 2 3 2" xfId="19597"/>
    <cellStyle name="Normal 3 4 6 3 2 4" xfId="19598"/>
    <cellStyle name="Normal 3 4 6 3 3" xfId="19599"/>
    <cellStyle name="Normal 3 4 6 3 3 2" xfId="19600"/>
    <cellStyle name="Normal 3 4 6 3 3 2 2" xfId="19601"/>
    <cellStyle name="Normal 3 4 6 3 3 3" xfId="19602"/>
    <cellStyle name="Normal 3 4 6 3 4" xfId="19603"/>
    <cellStyle name="Normal 3 4 6 3 4 2" xfId="19604"/>
    <cellStyle name="Normal 3 4 6 3 5" xfId="19605"/>
    <cellStyle name="Normal 3 4 6 4" xfId="19606"/>
    <cellStyle name="Normal 3 4 6 4 2" xfId="19607"/>
    <cellStyle name="Normal 3 4 6 4 2 2" xfId="19608"/>
    <cellStyle name="Normal 3 4 6 4 2 2 2" xfId="19609"/>
    <cellStyle name="Normal 3 4 6 4 2 3" xfId="19610"/>
    <cellStyle name="Normal 3 4 6 4 3" xfId="19611"/>
    <cellStyle name="Normal 3 4 6 4 3 2" xfId="19612"/>
    <cellStyle name="Normal 3 4 6 4 4" xfId="19613"/>
    <cellStyle name="Normal 3 4 6 5" xfId="19614"/>
    <cellStyle name="Normal 3 4 6 5 2" xfId="19615"/>
    <cellStyle name="Normal 3 4 6 5 2 2" xfId="19616"/>
    <cellStyle name="Normal 3 4 6 5 3" xfId="19617"/>
    <cellStyle name="Normal 3 4 6 6" xfId="19618"/>
    <cellStyle name="Normal 3 4 6 6 2" xfId="19619"/>
    <cellStyle name="Normal 3 4 6 7" xfId="19620"/>
    <cellStyle name="Normal 3 4 6 8" xfId="29293"/>
    <cellStyle name="Normal 3 4 7" xfId="19621"/>
    <cellStyle name="Normal 3 4 7 2" xfId="19622"/>
    <cellStyle name="Normal 3 4 7 2 2" xfId="19623"/>
    <cellStyle name="Normal 3 4 7 2 2 2" xfId="19624"/>
    <cellStyle name="Normal 3 4 7 2 2 2 2" xfId="19625"/>
    <cellStyle name="Normal 3 4 7 2 2 3" xfId="19626"/>
    <cellStyle name="Normal 3 4 7 2 3" xfId="19627"/>
    <cellStyle name="Normal 3 4 7 2 3 2" xfId="19628"/>
    <cellStyle name="Normal 3 4 7 2 4" xfId="19629"/>
    <cellStyle name="Normal 3 4 7 3" xfId="19630"/>
    <cellStyle name="Normal 3 4 7 3 2" xfId="19631"/>
    <cellStyle name="Normal 3 4 7 3 2 2" xfId="19632"/>
    <cellStyle name="Normal 3 4 7 3 3" xfId="19633"/>
    <cellStyle name="Normal 3 4 7 4" xfId="19634"/>
    <cellStyle name="Normal 3 4 7 4 2" xfId="19635"/>
    <cellStyle name="Normal 3 4 7 5" xfId="19636"/>
    <cellStyle name="Normal 3 4 8" xfId="19637"/>
    <cellStyle name="Normal 3 4 8 2" xfId="19638"/>
    <cellStyle name="Normal 3 4 8 2 2" xfId="19639"/>
    <cellStyle name="Normal 3 4 8 2 2 2" xfId="19640"/>
    <cellStyle name="Normal 3 4 8 2 2 2 2" xfId="19641"/>
    <cellStyle name="Normal 3 4 8 2 2 3" xfId="19642"/>
    <cellStyle name="Normal 3 4 8 2 3" xfId="19643"/>
    <cellStyle name="Normal 3 4 8 2 3 2" xfId="19644"/>
    <cellStyle name="Normal 3 4 8 2 4" xfId="19645"/>
    <cellStyle name="Normal 3 4 8 3" xfId="19646"/>
    <cellStyle name="Normal 3 4 8 3 2" xfId="19647"/>
    <cellStyle name="Normal 3 4 8 3 2 2" xfId="19648"/>
    <cellStyle name="Normal 3 4 8 3 3" xfId="19649"/>
    <cellStyle name="Normal 3 4 8 4" xfId="19650"/>
    <cellStyle name="Normal 3 4 8 4 2" xfId="19651"/>
    <cellStyle name="Normal 3 4 8 5" xfId="19652"/>
    <cellStyle name="Normal 3 4 9" xfId="19653"/>
    <cellStyle name="Normal 3 4 9 2" xfId="19654"/>
    <cellStyle name="Normal 3 4 9 2 2" xfId="19655"/>
    <cellStyle name="Normal 3 4 9 2 2 2" xfId="19656"/>
    <cellStyle name="Normal 3 4 9 2 2 2 2" xfId="19657"/>
    <cellStyle name="Normal 3 4 9 2 2 3" xfId="19658"/>
    <cellStyle name="Normal 3 4 9 2 3" xfId="19659"/>
    <cellStyle name="Normal 3 4 9 2 3 2" xfId="19660"/>
    <cellStyle name="Normal 3 4 9 2 4" xfId="19661"/>
    <cellStyle name="Normal 3 4 9 3" xfId="19662"/>
    <cellStyle name="Normal 3 4 9 3 2" xfId="19663"/>
    <cellStyle name="Normal 3 4 9 3 2 2" xfId="19664"/>
    <cellStyle name="Normal 3 4 9 3 3" xfId="19665"/>
    <cellStyle name="Normal 3 4 9 4" xfId="19666"/>
    <cellStyle name="Normal 3 4 9 4 2" xfId="19667"/>
    <cellStyle name="Normal 3 4 9 5" xfId="19668"/>
    <cellStyle name="Normal 3 5" xfId="19669"/>
    <cellStyle name="Normal 3 5 10" xfId="19670"/>
    <cellStyle name="Normal 3 5 10 2" xfId="19671"/>
    <cellStyle name="Normal 3 5 11" xfId="19672"/>
    <cellStyle name="Normal 3 5 11 2" xfId="19673"/>
    <cellStyle name="Normal 3 5 12" xfId="19674"/>
    <cellStyle name="Normal 3 5 13" xfId="29294"/>
    <cellStyle name="Normal 3 5 2" xfId="19675"/>
    <cellStyle name="Normal 3 5 2 10" xfId="19676"/>
    <cellStyle name="Normal 3 5 2 11" xfId="29295"/>
    <cellStyle name="Normal 3 5 2 2" xfId="19677"/>
    <cellStyle name="Normal 3 5 2 2 2" xfId="19678"/>
    <cellStyle name="Normal 3 5 2 2 2 2" xfId="19679"/>
    <cellStyle name="Normal 3 5 2 2 2 2 2" xfId="19680"/>
    <cellStyle name="Normal 3 5 2 2 2 2 2 2" xfId="19681"/>
    <cellStyle name="Normal 3 5 2 2 2 2 2 2 2" xfId="19682"/>
    <cellStyle name="Normal 3 5 2 2 2 2 2 3" xfId="19683"/>
    <cellStyle name="Normal 3 5 2 2 2 2 3" xfId="19684"/>
    <cellStyle name="Normal 3 5 2 2 2 2 3 2" xfId="19685"/>
    <cellStyle name="Normal 3 5 2 2 2 2 4" xfId="19686"/>
    <cellStyle name="Normal 3 5 2 2 2 3" xfId="19687"/>
    <cellStyle name="Normal 3 5 2 2 2 3 2" xfId="19688"/>
    <cellStyle name="Normal 3 5 2 2 2 3 2 2" xfId="19689"/>
    <cellStyle name="Normal 3 5 2 2 2 3 3" xfId="19690"/>
    <cellStyle name="Normal 3 5 2 2 2 4" xfId="19691"/>
    <cellStyle name="Normal 3 5 2 2 2 4 2" xfId="19692"/>
    <cellStyle name="Normal 3 5 2 2 2 5" xfId="19693"/>
    <cellStyle name="Normal 3 5 2 2 3" xfId="19694"/>
    <cellStyle name="Normal 3 5 2 2 3 2" xfId="19695"/>
    <cellStyle name="Normal 3 5 2 2 3 2 2" xfId="19696"/>
    <cellStyle name="Normal 3 5 2 2 3 2 2 2" xfId="19697"/>
    <cellStyle name="Normal 3 5 2 2 3 2 2 2 2" xfId="19698"/>
    <cellStyle name="Normal 3 5 2 2 3 2 2 3" xfId="19699"/>
    <cellStyle name="Normal 3 5 2 2 3 2 3" xfId="19700"/>
    <cellStyle name="Normal 3 5 2 2 3 2 3 2" xfId="19701"/>
    <cellStyle name="Normal 3 5 2 2 3 2 4" xfId="19702"/>
    <cellStyle name="Normal 3 5 2 2 3 3" xfId="19703"/>
    <cellStyle name="Normal 3 5 2 2 3 3 2" xfId="19704"/>
    <cellStyle name="Normal 3 5 2 2 3 3 2 2" xfId="19705"/>
    <cellStyle name="Normal 3 5 2 2 3 3 3" xfId="19706"/>
    <cellStyle name="Normal 3 5 2 2 3 4" xfId="19707"/>
    <cellStyle name="Normal 3 5 2 2 3 4 2" xfId="19708"/>
    <cellStyle name="Normal 3 5 2 2 3 5" xfId="19709"/>
    <cellStyle name="Normal 3 5 2 2 4" xfId="19710"/>
    <cellStyle name="Normal 3 5 2 2 4 2" xfId="19711"/>
    <cellStyle name="Normal 3 5 2 2 4 2 2" xfId="19712"/>
    <cellStyle name="Normal 3 5 2 2 4 2 2 2" xfId="19713"/>
    <cellStyle name="Normal 3 5 2 2 4 2 3" xfId="19714"/>
    <cellStyle name="Normal 3 5 2 2 4 3" xfId="19715"/>
    <cellStyle name="Normal 3 5 2 2 4 3 2" xfId="19716"/>
    <cellStyle name="Normal 3 5 2 2 4 4" xfId="19717"/>
    <cellStyle name="Normal 3 5 2 2 5" xfId="19718"/>
    <cellStyle name="Normal 3 5 2 2 5 2" xfId="19719"/>
    <cellStyle name="Normal 3 5 2 2 5 2 2" xfId="19720"/>
    <cellStyle name="Normal 3 5 2 2 5 3" xfId="19721"/>
    <cellStyle name="Normal 3 5 2 2 6" xfId="19722"/>
    <cellStyle name="Normal 3 5 2 2 6 2" xfId="19723"/>
    <cellStyle name="Normal 3 5 2 2 7" xfId="19724"/>
    <cellStyle name="Normal 3 5 2 2 8" xfId="29296"/>
    <cellStyle name="Normal 3 5 2 3" xfId="19725"/>
    <cellStyle name="Normal 3 5 2 3 2" xfId="19726"/>
    <cellStyle name="Normal 3 5 2 3 2 2" xfId="19727"/>
    <cellStyle name="Normal 3 5 2 3 2 2 2" xfId="19728"/>
    <cellStyle name="Normal 3 5 2 3 2 2 2 2" xfId="19729"/>
    <cellStyle name="Normal 3 5 2 3 2 2 3" xfId="19730"/>
    <cellStyle name="Normal 3 5 2 3 2 3" xfId="19731"/>
    <cellStyle name="Normal 3 5 2 3 2 3 2" xfId="19732"/>
    <cellStyle name="Normal 3 5 2 3 2 4" xfId="19733"/>
    <cellStyle name="Normal 3 5 2 3 3" xfId="19734"/>
    <cellStyle name="Normal 3 5 2 3 3 2" xfId="19735"/>
    <cellStyle name="Normal 3 5 2 3 3 2 2" xfId="19736"/>
    <cellStyle name="Normal 3 5 2 3 3 3" xfId="19737"/>
    <cellStyle name="Normal 3 5 2 3 4" xfId="19738"/>
    <cellStyle name="Normal 3 5 2 3 4 2" xfId="19739"/>
    <cellStyle name="Normal 3 5 2 3 5" xfId="19740"/>
    <cellStyle name="Normal 3 5 2 4" xfId="19741"/>
    <cellStyle name="Normal 3 5 2 4 2" xfId="19742"/>
    <cellStyle name="Normal 3 5 2 4 2 2" xfId="19743"/>
    <cellStyle name="Normal 3 5 2 4 2 2 2" xfId="19744"/>
    <cellStyle name="Normal 3 5 2 4 2 2 2 2" xfId="19745"/>
    <cellStyle name="Normal 3 5 2 4 2 2 3" xfId="19746"/>
    <cellStyle name="Normal 3 5 2 4 2 3" xfId="19747"/>
    <cellStyle name="Normal 3 5 2 4 2 3 2" xfId="19748"/>
    <cellStyle name="Normal 3 5 2 4 2 4" xfId="19749"/>
    <cellStyle name="Normal 3 5 2 4 3" xfId="19750"/>
    <cellStyle name="Normal 3 5 2 4 3 2" xfId="19751"/>
    <cellStyle name="Normal 3 5 2 4 3 2 2" xfId="19752"/>
    <cellStyle name="Normal 3 5 2 4 3 3" xfId="19753"/>
    <cellStyle name="Normal 3 5 2 4 4" xfId="19754"/>
    <cellStyle name="Normal 3 5 2 4 4 2" xfId="19755"/>
    <cellStyle name="Normal 3 5 2 4 5" xfId="19756"/>
    <cellStyle name="Normal 3 5 2 5" xfId="19757"/>
    <cellStyle name="Normal 3 5 2 5 2" xfId="19758"/>
    <cellStyle name="Normal 3 5 2 5 2 2" xfId="19759"/>
    <cellStyle name="Normal 3 5 2 5 2 2 2" xfId="19760"/>
    <cellStyle name="Normal 3 5 2 5 2 2 2 2" xfId="19761"/>
    <cellStyle name="Normal 3 5 2 5 2 2 3" xfId="19762"/>
    <cellStyle name="Normal 3 5 2 5 2 3" xfId="19763"/>
    <cellStyle name="Normal 3 5 2 5 2 3 2" xfId="19764"/>
    <cellStyle name="Normal 3 5 2 5 2 4" xfId="19765"/>
    <cellStyle name="Normal 3 5 2 5 3" xfId="19766"/>
    <cellStyle name="Normal 3 5 2 5 3 2" xfId="19767"/>
    <cellStyle name="Normal 3 5 2 5 3 2 2" xfId="19768"/>
    <cellStyle name="Normal 3 5 2 5 3 3" xfId="19769"/>
    <cellStyle name="Normal 3 5 2 5 4" xfId="19770"/>
    <cellStyle name="Normal 3 5 2 5 4 2" xfId="19771"/>
    <cellStyle name="Normal 3 5 2 5 5" xfId="19772"/>
    <cellStyle name="Normal 3 5 2 6" xfId="19773"/>
    <cellStyle name="Normal 3 5 2 6 2" xfId="19774"/>
    <cellStyle name="Normal 3 5 2 6 2 2" xfId="19775"/>
    <cellStyle name="Normal 3 5 2 6 2 2 2" xfId="19776"/>
    <cellStyle name="Normal 3 5 2 6 2 3" xfId="19777"/>
    <cellStyle name="Normal 3 5 2 6 3" xfId="19778"/>
    <cellStyle name="Normal 3 5 2 6 3 2" xfId="19779"/>
    <cellStyle name="Normal 3 5 2 6 4" xfId="19780"/>
    <cellStyle name="Normal 3 5 2 7" xfId="19781"/>
    <cellStyle name="Normal 3 5 2 7 2" xfId="19782"/>
    <cellStyle name="Normal 3 5 2 7 2 2" xfId="19783"/>
    <cellStyle name="Normal 3 5 2 7 3" xfId="19784"/>
    <cellStyle name="Normal 3 5 2 8" xfId="19785"/>
    <cellStyle name="Normal 3 5 2 8 2" xfId="19786"/>
    <cellStyle name="Normal 3 5 2 9" xfId="19787"/>
    <cellStyle name="Normal 3 5 2 9 2" xfId="19788"/>
    <cellStyle name="Normal 3 5 3" xfId="19789"/>
    <cellStyle name="Normal 3 5 3 10" xfId="19790"/>
    <cellStyle name="Normal 3 5 3 11" xfId="29297"/>
    <cellStyle name="Normal 3 5 3 2" xfId="19791"/>
    <cellStyle name="Normal 3 5 3 2 2" xfId="19792"/>
    <cellStyle name="Normal 3 5 3 2 2 2" xfId="19793"/>
    <cellStyle name="Normal 3 5 3 2 2 2 2" xfId="19794"/>
    <cellStyle name="Normal 3 5 3 2 2 2 2 2" xfId="19795"/>
    <cellStyle name="Normal 3 5 3 2 2 2 2 2 2" xfId="19796"/>
    <cellStyle name="Normal 3 5 3 2 2 2 2 3" xfId="19797"/>
    <cellStyle name="Normal 3 5 3 2 2 2 3" xfId="19798"/>
    <cellStyle name="Normal 3 5 3 2 2 2 3 2" xfId="19799"/>
    <cellStyle name="Normal 3 5 3 2 2 2 4" xfId="19800"/>
    <cellStyle name="Normal 3 5 3 2 2 3" xfId="19801"/>
    <cellStyle name="Normal 3 5 3 2 2 3 2" xfId="19802"/>
    <cellStyle name="Normal 3 5 3 2 2 3 2 2" xfId="19803"/>
    <cellStyle name="Normal 3 5 3 2 2 3 3" xfId="19804"/>
    <cellStyle name="Normal 3 5 3 2 2 4" xfId="19805"/>
    <cellStyle name="Normal 3 5 3 2 2 4 2" xfId="19806"/>
    <cellStyle name="Normal 3 5 3 2 2 5" xfId="19807"/>
    <cellStyle name="Normal 3 5 3 2 3" xfId="19808"/>
    <cellStyle name="Normal 3 5 3 2 3 2" xfId="19809"/>
    <cellStyle name="Normal 3 5 3 2 3 2 2" xfId="19810"/>
    <cellStyle name="Normal 3 5 3 2 3 2 2 2" xfId="19811"/>
    <cellStyle name="Normal 3 5 3 2 3 2 2 2 2" xfId="19812"/>
    <cellStyle name="Normal 3 5 3 2 3 2 2 3" xfId="19813"/>
    <cellStyle name="Normal 3 5 3 2 3 2 3" xfId="19814"/>
    <cellStyle name="Normal 3 5 3 2 3 2 3 2" xfId="19815"/>
    <cellStyle name="Normal 3 5 3 2 3 2 4" xfId="19816"/>
    <cellStyle name="Normal 3 5 3 2 3 3" xfId="19817"/>
    <cellStyle name="Normal 3 5 3 2 3 3 2" xfId="19818"/>
    <cellStyle name="Normal 3 5 3 2 3 3 2 2" xfId="19819"/>
    <cellStyle name="Normal 3 5 3 2 3 3 3" xfId="19820"/>
    <cellStyle name="Normal 3 5 3 2 3 4" xfId="19821"/>
    <cellStyle name="Normal 3 5 3 2 3 4 2" xfId="19822"/>
    <cellStyle name="Normal 3 5 3 2 3 5" xfId="19823"/>
    <cellStyle name="Normal 3 5 3 2 4" xfId="19824"/>
    <cellStyle name="Normal 3 5 3 2 4 2" xfId="19825"/>
    <cellStyle name="Normal 3 5 3 2 4 2 2" xfId="19826"/>
    <cellStyle name="Normal 3 5 3 2 4 2 2 2" xfId="19827"/>
    <cellStyle name="Normal 3 5 3 2 4 2 3" xfId="19828"/>
    <cellStyle name="Normal 3 5 3 2 4 3" xfId="19829"/>
    <cellStyle name="Normal 3 5 3 2 4 3 2" xfId="19830"/>
    <cellStyle name="Normal 3 5 3 2 4 4" xfId="19831"/>
    <cellStyle name="Normal 3 5 3 2 5" xfId="19832"/>
    <cellStyle name="Normal 3 5 3 2 5 2" xfId="19833"/>
    <cellStyle name="Normal 3 5 3 2 5 2 2" xfId="19834"/>
    <cellStyle name="Normal 3 5 3 2 5 3" xfId="19835"/>
    <cellStyle name="Normal 3 5 3 2 6" xfId="19836"/>
    <cellStyle name="Normal 3 5 3 2 6 2" xfId="19837"/>
    <cellStyle name="Normal 3 5 3 2 7" xfId="19838"/>
    <cellStyle name="Normal 3 5 3 2 8" xfId="29298"/>
    <cellStyle name="Normal 3 5 3 3" xfId="19839"/>
    <cellStyle name="Normal 3 5 3 3 2" xfId="19840"/>
    <cellStyle name="Normal 3 5 3 3 2 2" xfId="19841"/>
    <cellStyle name="Normal 3 5 3 3 2 2 2" xfId="19842"/>
    <cellStyle name="Normal 3 5 3 3 2 2 2 2" xfId="19843"/>
    <cellStyle name="Normal 3 5 3 3 2 2 3" xfId="19844"/>
    <cellStyle name="Normal 3 5 3 3 2 3" xfId="19845"/>
    <cellStyle name="Normal 3 5 3 3 2 3 2" xfId="19846"/>
    <cellStyle name="Normal 3 5 3 3 2 4" xfId="19847"/>
    <cellStyle name="Normal 3 5 3 3 3" xfId="19848"/>
    <cellStyle name="Normal 3 5 3 3 3 2" xfId="19849"/>
    <cellStyle name="Normal 3 5 3 3 3 2 2" xfId="19850"/>
    <cellStyle name="Normal 3 5 3 3 3 3" xfId="19851"/>
    <cellStyle name="Normal 3 5 3 3 4" xfId="19852"/>
    <cellStyle name="Normal 3 5 3 3 4 2" xfId="19853"/>
    <cellStyle name="Normal 3 5 3 3 5" xfId="19854"/>
    <cellStyle name="Normal 3 5 3 4" xfId="19855"/>
    <cellStyle name="Normal 3 5 3 4 2" xfId="19856"/>
    <cellStyle name="Normal 3 5 3 4 2 2" xfId="19857"/>
    <cellStyle name="Normal 3 5 3 4 2 2 2" xfId="19858"/>
    <cellStyle name="Normal 3 5 3 4 2 2 2 2" xfId="19859"/>
    <cellStyle name="Normal 3 5 3 4 2 2 3" xfId="19860"/>
    <cellStyle name="Normal 3 5 3 4 2 3" xfId="19861"/>
    <cellStyle name="Normal 3 5 3 4 2 3 2" xfId="19862"/>
    <cellStyle name="Normal 3 5 3 4 2 4" xfId="19863"/>
    <cellStyle name="Normal 3 5 3 4 3" xfId="19864"/>
    <cellStyle name="Normal 3 5 3 4 3 2" xfId="19865"/>
    <cellStyle name="Normal 3 5 3 4 3 2 2" xfId="19866"/>
    <cellStyle name="Normal 3 5 3 4 3 3" xfId="19867"/>
    <cellStyle name="Normal 3 5 3 4 4" xfId="19868"/>
    <cellStyle name="Normal 3 5 3 4 4 2" xfId="19869"/>
    <cellStyle name="Normal 3 5 3 4 5" xfId="19870"/>
    <cellStyle name="Normal 3 5 3 5" xfId="19871"/>
    <cellStyle name="Normal 3 5 3 5 2" xfId="19872"/>
    <cellStyle name="Normal 3 5 3 5 2 2" xfId="19873"/>
    <cellStyle name="Normal 3 5 3 5 2 2 2" xfId="19874"/>
    <cellStyle name="Normal 3 5 3 5 2 2 2 2" xfId="19875"/>
    <cellStyle name="Normal 3 5 3 5 2 2 3" xfId="19876"/>
    <cellStyle name="Normal 3 5 3 5 2 3" xfId="19877"/>
    <cellStyle name="Normal 3 5 3 5 2 3 2" xfId="19878"/>
    <cellStyle name="Normal 3 5 3 5 2 4" xfId="19879"/>
    <cellStyle name="Normal 3 5 3 5 3" xfId="19880"/>
    <cellStyle name="Normal 3 5 3 5 3 2" xfId="19881"/>
    <cellStyle name="Normal 3 5 3 5 3 2 2" xfId="19882"/>
    <cellStyle name="Normal 3 5 3 5 3 3" xfId="19883"/>
    <cellStyle name="Normal 3 5 3 5 4" xfId="19884"/>
    <cellStyle name="Normal 3 5 3 5 4 2" xfId="19885"/>
    <cellStyle name="Normal 3 5 3 5 5" xfId="19886"/>
    <cellStyle name="Normal 3 5 3 6" xfId="19887"/>
    <cellStyle name="Normal 3 5 3 6 2" xfId="19888"/>
    <cellStyle name="Normal 3 5 3 6 2 2" xfId="19889"/>
    <cellStyle name="Normal 3 5 3 6 2 2 2" xfId="19890"/>
    <cellStyle name="Normal 3 5 3 6 2 3" xfId="19891"/>
    <cellStyle name="Normal 3 5 3 6 3" xfId="19892"/>
    <cellStyle name="Normal 3 5 3 6 3 2" xfId="19893"/>
    <cellStyle name="Normal 3 5 3 6 4" xfId="19894"/>
    <cellStyle name="Normal 3 5 3 7" xfId="19895"/>
    <cellStyle name="Normal 3 5 3 7 2" xfId="19896"/>
    <cellStyle name="Normal 3 5 3 7 2 2" xfId="19897"/>
    <cellStyle name="Normal 3 5 3 7 3" xfId="19898"/>
    <cellStyle name="Normal 3 5 3 8" xfId="19899"/>
    <cellStyle name="Normal 3 5 3 8 2" xfId="19900"/>
    <cellStyle name="Normal 3 5 3 9" xfId="19901"/>
    <cellStyle name="Normal 3 5 3 9 2" xfId="19902"/>
    <cellStyle name="Normal 3 5 4" xfId="19903"/>
    <cellStyle name="Normal 3 5 4 2" xfId="19904"/>
    <cellStyle name="Normal 3 5 4 2 2" xfId="19905"/>
    <cellStyle name="Normal 3 5 4 2 2 2" xfId="19906"/>
    <cellStyle name="Normal 3 5 4 2 2 2 2" xfId="19907"/>
    <cellStyle name="Normal 3 5 4 2 2 2 2 2" xfId="19908"/>
    <cellStyle name="Normal 3 5 4 2 2 2 3" xfId="19909"/>
    <cellStyle name="Normal 3 5 4 2 2 3" xfId="19910"/>
    <cellStyle name="Normal 3 5 4 2 2 3 2" xfId="19911"/>
    <cellStyle name="Normal 3 5 4 2 2 4" xfId="19912"/>
    <cellStyle name="Normal 3 5 4 2 3" xfId="19913"/>
    <cellStyle name="Normal 3 5 4 2 3 2" xfId="19914"/>
    <cellStyle name="Normal 3 5 4 2 3 2 2" xfId="19915"/>
    <cellStyle name="Normal 3 5 4 2 3 3" xfId="19916"/>
    <cellStyle name="Normal 3 5 4 2 4" xfId="19917"/>
    <cellStyle name="Normal 3 5 4 2 4 2" xfId="19918"/>
    <cellStyle name="Normal 3 5 4 2 5" xfId="19919"/>
    <cellStyle name="Normal 3 5 4 3" xfId="19920"/>
    <cellStyle name="Normal 3 5 4 3 2" xfId="19921"/>
    <cellStyle name="Normal 3 5 4 3 2 2" xfId="19922"/>
    <cellStyle name="Normal 3 5 4 3 2 2 2" xfId="19923"/>
    <cellStyle name="Normal 3 5 4 3 2 2 2 2" xfId="19924"/>
    <cellStyle name="Normal 3 5 4 3 2 2 3" xfId="19925"/>
    <cellStyle name="Normal 3 5 4 3 2 3" xfId="19926"/>
    <cellStyle name="Normal 3 5 4 3 2 3 2" xfId="19927"/>
    <cellStyle name="Normal 3 5 4 3 2 4" xfId="19928"/>
    <cellStyle name="Normal 3 5 4 3 3" xfId="19929"/>
    <cellStyle name="Normal 3 5 4 3 3 2" xfId="19930"/>
    <cellStyle name="Normal 3 5 4 3 3 2 2" xfId="19931"/>
    <cellStyle name="Normal 3 5 4 3 3 3" xfId="19932"/>
    <cellStyle name="Normal 3 5 4 3 4" xfId="19933"/>
    <cellStyle name="Normal 3 5 4 3 4 2" xfId="19934"/>
    <cellStyle name="Normal 3 5 4 3 5" xfId="19935"/>
    <cellStyle name="Normal 3 5 4 4" xfId="19936"/>
    <cellStyle name="Normal 3 5 4 4 2" xfId="19937"/>
    <cellStyle name="Normal 3 5 4 4 2 2" xfId="19938"/>
    <cellStyle name="Normal 3 5 4 4 2 2 2" xfId="19939"/>
    <cellStyle name="Normal 3 5 4 4 2 3" xfId="19940"/>
    <cellStyle name="Normal 3 5 4 4 3" xfId="19941"/>
    <cellStyle name="Normal 3 5 4 4 3 2" xfId="19942"/>
    <cellStyle name="Normal 3 5 4 4 4" xfId="19943"/>
    <cellStyle name="Normal 3 5 4 5" xfId="19944"/>
    <cellStyle name="Normal 3 5 4 5 2" xfId="19945"/>
    <cellStyle name="Normal 3 5 4 5 2 2" xfId="19946"/>
    <cellStyle name="Normal 3 5 4 5 3" xfId="19947"/>
    <cellStyle name="Normal 3 5 4 6" xfId="19948"/>
    <cellStyle name="Normal 3 5 4 6 2" xfId="19949"/>
    <cellStyle name="Normal 3 5 4 7" xfId="19950"/>
    <cellStyle name="Normal 3 5 4 8" xfId="29299"/>
    <cellStyle name="Normal 3 5 5" xfId="19951"/>
    <cellStyle name="Normal 3 5 5 2" xfId="19952"/>
    <cellStyle name="Normal 3 5 5 2 2" xfId="19953"/>
    <cellStyle name="Normal 3 5 5 2 2 2" xfId="19954"/>
    <cellStyle name="Normal 3 5 5 2 2 2 2" xfId="19955"/>
    <cellStyle name="Normal 3 5 5 2 2 3" xfId="19956"/>
    <cellStyle name="Normal 3 5 5 2 3" xfId="19957"/>
    <cellStyle name="Normal 3 5 5 2 3 2" xfId="19958"/>
    <cellStyle name="Normal 3 5 5 2 4" xfId="19959"/>
    <cellStyle name="Normal 3 5 5 3" xfId="19960"/>
    <cellStyle name="Normal 3 5 5 3 2" xfId="19961"/>
    <cellStyle name="Normal 3 5 5 3 2 2" xfId="19962"/>
    <cellStyle name="Normal 3 5 5 3 3" xfId="19963"/>
    <cellStyle name="Normal 3 5 5 4" xfId="19964"/>
    <cellStyle name="Normal 3 5 5 4 2" xfId="19965"/>
    <cellStyle name="Normal 3 5 5 5" xfId="19966"/>
    <cellStyle name="Normal 3 5 6" xfId="19967"/>
    <cellStyle name="Normal 3 5 6 2" xfId="19968"/>
    <cellStyle name="Normal 3 5 6 2 2" xfId="19969"/>
    <cellStyle name="Normal 3 5 6 2 2 2" xfId="19970"/>
    <cellStyle name="Normal 3 5 6 2 2 2 2" xfId="19971"/>
    <cellStyle name="Normal 3 5 6 2 2 3" xfId="19972"/>
    <cellStyle name="Normal 3 5 6 2 3" xfId="19973"/>
    <cellStyle name="Normal 3 5 6 2 3 2" xfId="19974"/>
    <cellStyle name="Normal 3 5 6 2 4" xfId="19975"/>
    <cellStyle name="Normal 3 5 6 3" xfId="19976"/>
    <cellStyle name="Normal 3 5 6 3 2" xfId="19977"/>
    <cellStyle name="Normal 3 5 6 3 2 2" xfId="19978"/>
    <cellStyle name="Normal 3 5 6 3 3" xfId="19979"/>
    <cellStyle name="Normal 3 5 6 4" xfId="19980"/>
    <cellStyle name="Normal 3 5 6 4 2" xfId="19981"/>
    <cellStyle name="Normal 3 5 6 5" xfId="19982"/>
    <cellStyle name="Normal 3 5 7" xfId="19983"/>
    <cellStyle name="Normal 3 5 7 2" xfId="19984"/>
    <cellStyle name="Normal 3 5 7 2 2" xfId="19985"/>
    <cellStyle name="Normal 3 5 7 2 2 2" xfId="19986"/>
    <cellStyle name="Normal 3 5 7 2 2 2 2" xfId="19987"/>
    <cellStyle name="Normal 3 5 7 2 2 3" xfId="19988"/>
    <cellStyle name="Normal 3 5 7 2 3" xfId="19989"/>
    <cellStyle name="Normal 3 5 7 2 3 2" xfId="19990"/>
    <cellStyle name="Normal 3 5 7 2 4" xfId="19991"/>
    <cellStyle name="Normal 3 5 7 3" xfId="19992"/>
    <cellStyle name="Normal 3 5 7 3 2" xfId="19993"/>
    <cellStyle name="Normal 3 5 7 3 2 2" xfId="19994"/>
    <cellStyle name="Normal 3 5 7 3 3" xfId="19995"/>
    <cellStyle name="Normal 3 5 7 4" xfId="19996"/>
    <cellStyle name="Normal 3 5 7 4 2" xfId="19997"/>
    <cellStyle name="Normal 3 5 7 5" xfId="19998"/>
    <cellStyle name="Normal 3 5 8" xfId="19999"/>
    <cellStyle name="Normal 3 5 8 2" xfId="20000"/>
    <cellStyle name="Normal 3 5 8 2 2" xfId="20001"/>
    <cellStyle name="Normal 3 5 8 2 2 2" xfId="20002"/>
    <cellStyle name="Normal 3 5 8 2 3" xfId="20003"/>
    <cellStyle name="Normal 3 5 8 3" xfId="20004"/>
    <cellStyle name="Normal 3 5 8 3 2" xfId="20005"/>
    <cellStyle name="Normal 3 5 8 4" xfId="20006"/>
    <cellStyle name="Normal 3 5 9" xfId="20007"/>
    <cellStyle name="Normal 3 5 9 2" xfId="20008"/>
    <cellStyle name="Normal 3 5 9 2 2" xfId="20009"/>
    <cellStyle name="Normal 3 5 9 3" xfId="20010"/>
    <cellStyle name="Normal 3 6" xfId="20011"/>
    <cellStyle name="Normal 3 6 10" xfId="20012"/>
    <cellStyle name="Normal 3 6 10 2" xfId="20013"/>
    <cellStyle name="Normal 3 6 11" xfId="20014"/>
    <cellStyle name="Normal 3 6 11 2" xfId="20015"/>
    <cellStyle name="Normal 3 6 12" xfId="20016"/>
    <cellStyle name="Normal 3 6 13" xfId="29300"/>
    <cellStyle name="Normal 3 6 2" xfId="20017"/>
    <cellStyle name="Normal 3 6 2 10" xfId="20018"/>
    <cellStyle name="Normal 3 6 2 11" xfId="29301"/>
    <cellStyle name="Normal 3 6 2 2" xfId="20019"/>
    <cellStyle name="Normal 3 6 2 2 2" xfId="20020"/>
    <cellStyle name="Normal 3 6 2 2 2 2" xfId="20021"/>
    <cellStyle name="Normal 3 6 2 2 2 2 2" xfId="20022"/>
    <cellStyle name="Normal 3 6 2 2 2 2 2 2" xfId="20023"/>
    <cellStyle name="Normal 3 6 2 2 2 2 2 2 2" xfId="20024"/>
    <cellStyle name="Normal 3 6 2 2 2 2 2 3" xfId="20025"/>
    <cellStyle name="Normal 3 6 2 2 2 2 3" xfId="20026"/>
    <cellStyle name="Normal 3 6 2 2 2 2 3 2" xfId="20027"/>
    <cellStyle name="Normal 3 6 2 2 2 2 4" xfId="20028"/>
    <cellStyle name="Normal 3 6 2 2 2 3" xfId="20029"/>
    <cellStyle name="Normal 3 6 2 2 2 3 2" xfId="20030"/>
    <cellStyle name="Normal 3 6 2 2 2 3 2 2" xfId="20031"/>
    <cellStyle name="Normal 3 6 2 2 2 3 3" xfId="20032"/>
    <cellStyle name="Normal 3 6 2 2 2 4" xfId="20033"/>
    <cellStyle name="Normal 3 6 2 2 2 4 2" xfId="20034"/>
    <cellStyle name="Normal 3 6 2 2 2 5" xfId="20035"/>
    <cellStyle name="Normal 3 6 2 2 3" xfId="20036"/>
    <cellStyle name="Normal 3 6 2 2 3 2" xfId="20037"/>
    <cellStyle name="Normal 3 6 2 2 3 2 2" xfId="20038"/>
    <cellStyle name="Normal 3 6 2 2 3 2 2 2" xfId="20039"/>
    <cellStyle name="Normal 3 6 2 2 3 2 2 2 2" xfId="20040"/>
    <cellStyle name="Normal 3 6 2 2 3 2 2 3" xfId="20041"/>
    <cellStyle name="Normal 3 6 2 2 3 2 3" xfId="20042"/>
    <cellStyle name="Normal 3 6 2 2 3 2 3 2" xfId="20043"/>
    <cellStyle name="Normal 3 6 2 2 3 2 4" xfId="20044"/>
    <cellStyle name="Normal 3 6 2 2 3 3" xfId="20045"/>
    <cellStyle name="Normal 3 6 2 2 3 3 2" xfId="20046"/>
    <cellStyle name="Normal 3 6 2 2 3 3 2 2" xfId="20047"/>
    <cellStyle name="Normal 3 6 2 2 3 3 3" xfId="20048"/>
    <cellStyle name="Normal 3 6 2 2 3 4" xfId="20049"/>
    <cellStyle name="Normal 3 6 2 2 3 4 2" xfId="20050"/>
    <cellStyle name="Normal 3 6 2 2 3 5" xfId="20051"/>
    <cellStyle name="Normal 3 6 2 2 4" xfId="20052"/>
    <cellStyle name="Normal 3 6 2 2 4 2" xfId="20053"/>
    <cellStyle name="Normal 3 6 2 2 4 2 2" xfId="20054"/>
    <cellStyle name="Normal 3 6 2 2 4 2 2 2" xfId="20055"/>
    <cellStyle name="Normal 3 6 2 2 4 2 3" xfId="20056"/>
    <cellStyle name="Normal 3 6 2 2 4 3" xfId="20057"/>
    <cellStyle name="Normal 3 6 2 2 4 3 2" xfId="20058"/>
    <cellStyle name="Normal 3 6 2 2 4 4" xfId="20059"/>
    <cellStyle name="Normal 3 6 2 2 5" xfId="20060"/>
    <cellStyle name="Normal 3 6 2 2 5 2" xfId="20061"/>
    <cellStyle name="Normal 3 6 2 2 5 2 2" xfId="20062"/>
    <cellStyle name="Normal 3 6 2 2 5 3" xfId="20063"/>
    <cellStyle name="Normal 3 6 2 2 6" xfId="20064"/>
    <cellStyle name="Normal 3 6 2 2 6 2" xfId="20065"/>
    <cellStyle name="Normal 3 6 2 2 7" xfId="20066"/>
    <cellStyle name="Normal 3 6 2 2 8" xfId="29302"/>
    <cellStyle name="Normal 3 6 2 3" xfId="20067"/>
    <cellStyle name="Normal 3 6 2 3 2" xfId="20068"/>
    <cellStyle name="Normal 3 6 2 3 2 2" xfId="20069"/>
    <cellStyle name="Normal 3 6 2 3 2 2 2" xfId="20070"/>
    <cellStyle name="Normal 3 6 2 3 2 2 2 2" xfId="20071"/>
    <cellStyle name="Normal 3 6 2 3 2 2 3" xfId="20072"/>
    <cellStyle name="Normal 3 6 2 3 2 3" xfId="20073"/>
    <cellStyle name="Normal 3 6 2 3 2 3 2" xfId="20074"/>
    <cellStyle name="Normal 3 6 2 3 2 4" xfId="20075"/>
    <cellStyle name="Normal 3 6 2 3 3" xfId="20076"/>
    <cellStyle name="Normal 3 6 2 3 3 2" xfId="20077"/>
    <cellStyle name="Normal 3 6 2 3 3 2 2" xfId="20078"/>
    <cellStyle name="Normal 3 6 2 3 3 3" xfId="20079"/>
    <cellStyle name="Normal 3 6 2 3 4" xfId="20080"/>
    <cellStyle name="Normal 3 6 2 3 4 2" xfId="20081"/>
    <cellStyle name="Normal 3 6 2 3 5" xfId="20082"/>
    <cellStyle name="Normal 3 6 2 4" xfId="20083"/>
    <cellStyle name="Normal 3 6 2 4 2" xfId="20084"/>
    <cellStyle name="Normal 3 6 2 4 2 2" xfId="20085"/>
    <cellStyle name="Normal 3 6 2 4 2 2 2" xfId="20086"/>
    <cellStyle name="Normal 3 6 2 4 2 2 2 2" xfId="20087"/>
    <cellStyle name="Normal 3 6 2 4 2 2 3" xfId="20088"/>
    <cellStyle name="Normal 3 6 2 4 2 3" xfId="20089"/>
    <cellStyle name="Normal 3 6 2 4 2 3 2" xfId="20090"/>
    <cellStyle name="Normal 3 6 2 4 2 4" xfId="20091"/>
    <cellStyle name="Normal 3 6 2 4 3" xfId="20092"/>
    <cellStyle name="Normal 3 6 2 4 3 2" xfId="20093"/>
    <cellStyle name="Normal 3 6 2 4 3 2 2" xfId="20094"/>
    <cellStyle name="Normal 3 6 2 4 3 3" xfId="20095"/>
    <cellStyle name="Normal 3 6 2 4 4" xfId="20096"/>
    <cellStyle name="Normal 3 6 2 4 4 2" xfId="20097"/>
    <cellStyle name="Normal 3 6 2 4 5" xfId="20098"/>
    <cellStyle name="Normal 3 6 2 5" xfId="20099"/>
    <cellStyle name="Normal 3 6 2 5 2" xfId="20100"/>
    <cellStyle name="Normal 3 6 2 5 2 2" xfId="20101"/>
    <cellStyle name="Normal 3 6 2 5 2 2 2" xfId="20102"/>
    <cellStyle name="Normal 3 6 2 5 2 2 2 2" xfId="20103"/>
    <cellStyle name="Normal 3 6 2 5 2 2 3" xfId="20104"/>
    <cellStyle name="Normal 3 6 2 5 2 3" xfId="20105"/>
    <cellStyle name="Normal 3 6 2 5 2 3 2" xfId="20106"/>
    <cellStyle name="Normal 3 6 2 5 2 4" xfId="20107"/>
    <cellStyle name="Normal 3 6 2 5 3" xfId="20108"/>
    <cellStyle name="Normal 3 6 2 5 3 2" xfId="20109"/>
    <cellStyle name="Normal 3 6 2 5 3 2 2" xfId="20110"/>
    <cellStyle name="Normal 3 6 2 5 3 3" xfId="20111"/>
    <cellStyle name="Normal 3 6 2 5 4" xfId="20112"/>
    <cellStyle name="Normal 3 6 2 5 4 2" xfId="20113"/>
    <cellStyle name="Normal 3 6 2 5 5" xfId="20114"/>
    <cellStyle name="Normal 3 6 2 6" xfId="20115"/>
    <cellStyle name="Normal 3 6 2 6 2" xfId="20116"/>
    <cellStyle name="Normal 3 6 2 6 2 2" xfId="20117"/>
    <cellStyle name="Normal 3 6 2 6 2 2 2" xfId="20118"/>
    <cellStyle name="Normal 3 6 2 6 2 3" xfId="20119"/>
    <cellStyle name="Normal 3 6 2 6 3" xfId="20120"/>
    <cellStyle name="Normal 3 6 2 6 3 2" xfId="20121"/>
    <cellStyle name="Normal 3 6 2 6 4" xfId="20122"/>
    <cellStyle name="Normal 3 6 2 7" xfId="20123"/>
    <cellStyle name="Normal 3 6 2 7 2" xfId="20124"/>
    <cellStyle name="Normal 3 6 2 7 2 2" xfId="20125"/>
    <cellStyle name="Normal 3 6 2 7 3" xfId="20126"/>
    <cellStyle name="Normal 3 6 2 8" xfId="20127"/>
    <cellStyle name="Normal 3 6 2 8 2" xfId="20128"/>
    <cellStyle name="Normal 3 6 2 9" xfId="20129"/>
    <cellStyle name="Normal 3 6 2 9 2" xfId="20130"/>
    <cellStyle name="Normal 3 6 3" xfId="20131"/>
    <cellStyle name="Normal 3 6 3 10" xfId="20132"/>
    <cellStyle name="Normal 3 6 3 11" xfId="29303"/>
    <cellStyle name="Normal 3 6 3 2" xfId="20133"/>
    <cellStyle name="Normal 3 6 3 2 2" xfId="20134"/>
    <cellStyle name="Normal 3 6 3 2 2 2" xfId="20135"/>
    <cellStyle name="Normal 3 6 3 2 2 2 2" xfId="20136"/>
    <cellStyle name="Normal 3 6 3 2 2 2 2 2" xfId="20137"/>
    <cellStyle name="Normal 3 6 3 2 2 2 2 2 2" xfId="20138"/>
    <cellStyle name="Normal 3 6 3 2 2 2 2 3" xfId="20139"/>
    <cellStyle name="Normal 3 6 3 2 2 2 3" xfId="20140"/>
    <cellStyle name="Normal 3 6 3 2 2 2 3 2" xfId="20141"/>
    <cellStyle name="Normal 3 6 3 2 2 2 4" xfId="20142"/>
    <cellStyle name="Normal 3 6 3 2 2 3" xfId="20143"/>
    <cellStyle name="Normal 3 6 3 2 2 3 2" xfId="20144"/>
    <cellStyle name="Normal 3 6 3 2 2 3 2 2" xfId="20145"/>
    <cellStyle name="Normal 3 6 3 2 2 3 3" xfId="20146"/>
    <cellStyle name="Normal 3 6 3 2 2 4" xfId="20147"/>
    <cellStyle name="Normal 3 6 3 2 2 4 2" xfId="20148"/>
    <cellStyle name="Normal 3 6 3 2 2 5" xfId="20149"/>
    <cellStyle name="Normal 3 6 3 2 3" xfId="20150"/>
    <cellStyle name="Normal 3 6 3 2 3 2" xfId="20151"/>
    <cellStyle name="Normal 3 6 3 2 3 2 2" xfId="20152"/>
    <cellStyle name="Normal 3 6 3 2 3 2 2 2" xfId="20153"/>
    <cellStyle name="Normal 3 6 3 2 3 2 2 2 2" xfId="20154"/>
    <cellStyle name="Normal 3 6 3 2 3 2 2 3" xfId="20155"/>
    <cellStyle name="Normal 3 6 3 2 3 2 3" xfId="20156"/>
    <cellStyle name="Normal 3 6 3 2 3 2 3 2" xfId="20157"/>
    <cellStyle name="Normal 3 6 3 2 3 2 4" xfId="20158"/>
    <cellStyle name="Normal 3 6 3 2 3 3" xfId="20159"/>
    <cellStyle name="Normal 3 6 3 2 3 3 2" xfId="20160"/>
    <cellStyle name="Normal 3 6 3 2 3 3 2 2" xfId="20161"/>
    <cellStyle name="Normal 3 6 3 2 3 3 3" xfId="20162"/>
    <cellStyle name="Normal 3 6 3 2 3 4" xfId="20163"/>
    <cellStyle name="Normal 3 6 3 2 3 4 2" xfId="20164"/>
    <cellStyle name="Normal 3 6 3 2 3 5" xfId="20165"/>
    <cellStyle name="Normal 3 6 3 2 4" xfId="20166"/>
    <cellStyle name="Normal 3 6 3 2 4 2" xfId="20167"/>
    <cellStyle name="Normal 3 6 3 2 4 2 2" xfId="20168"/>
    <cellStyle name="Normal 3 6 3 2 4 2 2 2" xfId="20169"/>
    <cellStyle name="Normal 3 6 3 2 4 2 3" xfId="20170"/>
    <cellStyle name="Normal 3 6 3 2 4 3" xfId="20171"/>
    <cellStyle name="Normal 3 6 3 2 4 3 2" xfId="20172"/>
    <cellStyle name="Normal 3 6 3 2 4 4" xfId="20173"/>
    <cellStyle name="Normal 3 6 3 2 5" xfId="20174"/>
    <cellStyle name="Normal 3 6 3 2 5 2" xfId="20175"/>
    <cellStyle name="Normal 3 6 3 2 5 2 2" xfId="20176"/>
    <cellStyle name="Normal 3 6 3 2 5 3" xfId="20177"/>
    <cellStyle name="Normal 3 6 3 2 6" xfId="20178"/>
    <cellStyle name="Normal 3 6 3 2 6 2" xfId="20179"/>
    <cellStyle name="Normal 3 6 3 2 7" xfId="20180"/>
    <cellStyle name="Normal 3 6 3 2 8" xfId="29304"/>
    <cellStyle name="Normal 3 6 3 3" xfId="20181"/>
    <cellStyle name="Normal 3 6 3 3 2" xfId="20182"/>
    <cellStyle name="Normal 3 6 3 3 2 2" xfId="20183"/>
    <cellStyle name="Normal 3 6 3 3 2 2 2" xfId="20184"/>
    <cellStyle name="Normal 3 6 3 3 2 2 2 2" xfId="20185"/>
    <cellStyle name="Normal 3 6 3 3 2 2 3" xfId="20186"/>
    <cellStyle name="Normal 3 6 3 3 2 3" xfId="20187"/>
    <cellStyle name="Normal 3 6 3 3 2 3 2" xfId="20188"/>
    <cellStyle name="Normal 3 6 3 3 2 4" xfId="20189"/>
    <cellStyle name="Normal 3 6 3 3 3" xfId="20190"/>
    <cellStyle name="Normal 3 6 3 3 3 2" xfId="20191"/>
    <cellStyle name="Normal 3 6 3 3 3 2 2" xfId="20192"/>
    <cellStyle name="Normal 3 6 3 3 3 3" xfId="20193"/>
    <cellStyle name="Normal 3 6 3 3 4" xfId="20194"/>
    <cellStyle name="Normal 3 6 3 3 4 2" xfId="20195"/>
    <cellStyle name="Normal 3 6 3 3 5" xfId="20196"/>
    <cellStyle name="Normal 3 6 3 4" xfId="20197"/>
    <cellStyle name="Normal 3 6 3 4 2" xfId="20198"/>
    <cellStyle name="Normal 3 6 3 4 2 2" xfId="20199"/>
    <cellStyle name="Normal 3 6 3 4 2 2 2" xfId="20200"/>
    <cellStyle name="Normal 3 6 3 4 2 2 2 2" xfId="20201"/>
    <cellStyle name="Normal 3 6 3 4 2 2 3" xfId="20202"/>
    <cellStyle name="Normal 3 6 3 4 2 3" xfId="20203"/>
    <cellStyle name="Normal 3 6 3 4 2 3 2" xfId="20204"/>
    <cellStyle name="Normal 3 6 3 4 2 4" xfId="20205"/>
    <cellStyle name="Normal 3 6 3 4 3" xfId="20206"/>
    <cellStyle name="Normal 3 6 3 4 3 2" xfId="20207"/>
    <cellStyle name="Normal 3 6 3 4 3 2 2" xfId="20208"/>
    <cellStyle name="Normal 3 6 3 4 3 3" xfId="20209"/>
    <cellStyle name="Normal 3 6 3 4 4" xfId="20210"/>
    <cellStyle name="Normal 3 6 3 4 4 2" xfId="20211"/>
    <cellStyle name="Normal 3 6 3 4 5" xfId="20212"/>
    <cellStyle name="Normal 3 6 3 5" xfId="20213"/>
    <cellStyle name="Normal 3 6 3 5 2" xfId="20214"/>
    <cellStyle name="Normal 3 6 3 5 2 2" xfId="20215"/>
    <cellStyle name="Normal 3 6 3 5 2 2 2" xfId="20216"/>
    <cellStyle name="Normal 3 6 3 5 2 2 2 2" xfId="20217"/>
    <cellStyle name="Normal 3 6 3 5 2 2 3" xfId="20218"/>
    <cellStyle name="Normal 3 6 3 5 2 3" xfId="20219"/>
    <cellStyle name="Normal 3 6 3 5 2 3 2" xfId="20220"/>
    <cellStyle name="Normal 3 6 3 5 2 4" xfId="20221"/>
    <cellStyle name="Normal 3 6 3 5 3" xfId="20222"/>
    <cellStyle name="Normal 3 6 3 5 3 2" xfId="20223"/>
    <cellStyle name="Normal 3 6 3 5 3 2 2" xfId="20224"/>
    <cellStyle name="Normal 3 6 3 5 3 3" xfId="20225"/>
    <cellStyle name="Normal 3 6 3 5 4" xfId="20226"/>
    <cellStyle name="Normal 3 6 3 5 4 2" xfId="20227"/>
    <cellStyle name="Normal 3 6 3 5 5" xfId="20228"/>
    <cellStyle name="Normal 3 6 3 6" xfId="20229"/>
    <cellStyle name="Normal 3 6 3 6 2" xfId="20230"/>
    <cellStyle name="Normal 3 6 3 6 2 2" xfId="20231"/>
    <cellStyle name="Normal 3 6 3 6 2 2 2" xfId="20232"/>
    <cellStyle name="Normal 3 6 3 6 2 3" xfId="20233"/>
    <cellStyle name="Normal 3 6 3 6 3" xfId="20234"/>
    <cellStyle name="Normal 3 6 3 6 3 2" xfId="20235"/>
    <cellStyle name="Normal 3 6 3 6 4" xfId="20236"/>
    <cellStyle name="Normal 3 6 3 7" xfId="20237"/>
    <cellStyle name="Normal 3 6 3 7 2" xfId="20238"/>
    <cellStyle name="Normal 3 6 3 7 2 2" xfId="20239"/>
    <cellStyle name="Normal 3 6 3 7 3" xfId="20240"/>
    <cellStyle name="Normal 3 6 3 8" xfId="20241"/>
    <cellStyle name="Normal 3 6 3 8 2" xfId="20242"/>
    <cellStyle name="Normal 3 6 3 9" xfId="20243"/>
    <cellStyle name="Normal 3 6 3 9 2" xfId="20244"/>
    <cellStyle name="Normal 3 6 4" xfId="20245"/>
    <cellStyle name="Normal 3 6 4 2" xfId="20246"/>
    <cellStyle name="Normal 3 6 4 2 2" xfId="20247"/>
    <cellStyle name="Normal 3 6 4 2 2 2" xfId="20248"/>
    <cellStyle name="Normal 3 6 4 2 2 2 2" xfId="20249"/>
    <cellStyle name="Normal 3 6 4 2 2 2 2 2" xfId="20250"/>
    <cellStyle name="Normal 3 6 4 2 2 2 3" xfId="20251"/>
    <cellStyle name="Normal 3 6 4 2 2 3" xfId="20252"/>
    <cellStyle name="Normal 3 6 4 2 2 3 2" xfId="20253"/>
    <cellStyle name="Normal 3 6 4 2 2 4" xfId="20254"/>
    <cellStyle name="Normal 3 6 4 2 3" xfId="20255"/>
    <cellStyle name="Normal 3 6 4 2 3 2" xfId="20256"/>
    <cellStyle name="Normal 3 6 4 2 3 2 2" xfId="20257"/>
    <cellStyle name="Normal 3 6 4 2 3 3" xfId="20258"/>
    <cellStyle name="Normal 3 6 4 2 4" xfId="20259"/>
    <cellStyle name="Normal 3 6 4 2 4 2" xfId="20260"/>
    <cellStyle name="Normal 3 6 4 2 5" xfId="20261"/>
    <cellStyle name="Normal 3 6 4 3" xfId="20262"/>
    <cellStyle name="Normal 3 6 4 3 2" xfId="20263"/>
    <cellStyle name="Normal 3 6 4 3 2 2" xfId="20264"/>
    <cellStyle name="Normal 3 6 4 3 2 2 2" xfId="20265"/>
    <cellStyle name="Normal 3 6 4 3 2 2 2 2" xfId="20266"/>
    <cellStyle name="Normal 3 6 4 3 2 2 3" xfId="20267"/>
    <cellStyle name="Normal 3 6 4 3 2 3" xfId="20268"/>
    <cellStyle name="Normal 3 6 4 3 2 3 2" xfId="20269"/>
    <cellStyle name="Normal 3 6 4 3 2 4" xfId="20270"/>
    <cellStyle name="Normal 3 6 4 3 3" xfId="20271"/>
    <cellStyle name="Normal 3 6 4 3 3 2" xfId="20272"/>
    <cellStyle name="Normal 3 6 4 3 3 2 2" xfId="20273"/>
    <cellStyle name="Normal 3 6 4 3 3 3" xfId="20274"/>
    <cellStyle name="Normal 3 6 4 3 4" xfId="20275"/>
    <cellStyle name="Normal 3 6 4 3 4 2" xfId="20276"/>
    <cellStyle name="Normal 3 6 4 3 5" xfId="20277"/>
    <cellStyle name="Normal 3 6 4 4" xfId="20278"/>
    <cellStyle name="Normal 3 6 4 4 2" xfId="20279"/>
    <cellStyle name="Normal 3 6 4 4 2 2" xfId="20280"/>
    <cellStyle name="Normal 3 6 4 4 2 2 2" xfId="20281"/>
    <cellStyle name="Normal 3 6 4 4 2 3" xfId="20282"/>
    <cellStyle name="Normal 3 6 4 4 3" xfId="20283"/>
    <cellStyle name="Normal 3 6 4 4 3 2" xfId="20284"/>
    <cellStyle name="Normal 3 6 4 4 4" xfId="20285"/>
    <cellStyle name="Normal 3 6 4 5" xfId="20286"/>
    <cellStyle name="Normal 3 6 4 5 2" xfId="20287"/>
    <cellStyle name="Normal 3 6 4 5 2 2" xfId="20288"/>
    <cellStyle name="Normal 3 6 4 5 3" xfId="20289"/>
    <cellStyle name="Normal 3 6 4 6" xfId="20290"/>
    <cellStyle name="Normal 3 6 4 6 2" xfId="20291"/>
    <cellStyle name="Normal 3 6 4 7" xfId="20292"/>
    <cellStyle name="Normal 3 6 4 8" xfId="29305"/>
    <cellStyle name="Normal 3 6 5" xfId="20293"/>
    <cellStyle name="Normal 3 6 5 2" xfId="20294"/>
    <cellStyle name="Normal 3 6 5 2 2" xfId="20295"/>
    <cellStyle name="Normal 3 6 5 2 2 2" xfId="20296"/>
    <cellStyle name="Normal 3 6 5 2 2 2 2" xfId="20297"/>
    <cellStyle name="Normal 3 6 5 2 2 3" xfId="20298"/>
    <cellStyle name="Normal 3 6 5 2 3" xfId="20299"/>
    <cellStyle name="Normal 3 6 5 2 3 2" xfId="20300"/>
    <cellStyle name="Normal 3 6 5 2 4" xfId="20301"/>
    <cellStyle name="Normal 3 6 5 3" xfId="20302"/>
    <cellStyle name="Normal 3 6 5 3 2" xfId="20303"/>
    <cellStyle name="Normal 3 6 5 3 2 2" xfId="20304"/>
    <cellStyle name="Normal 3 6 5 3 3" xfId="20305"/>
    <cellStyle name="Normal 3 6 5 4" xfId="20306"/>
    <cellStyle name="Normal 3 6 5 4 2" xfId="20307"/>
    <cellStyle name="Normal 3 6 5 5" xfId="20308"/>
    <cellStyle name="Normal 3 6 6" xfId="20309"/>
    <cellStyle name="Normal 3 6 6 2" xfId="20310"/>
    <cellStyle name="Normal 3 6 6 2 2" xfId="20311"/>
    <cellStyle name="Normal 3 6 6 2 2 2" xfId="20312"/>
    <cellStyle name="Normal 3 6 6 2 2 2 2" xfId="20313"/>
    <cellStyle name="Normal 3 6 6 2 2 3" xfId="20314"/>
    <cellStyle name="Normal 3 6 6 2 3" xfId="20315"/>
    <cellStyle name="Normal 3 6 6 2 3 2" xfId="20316"/>
    <cellStyle name="Normal 3 6 6 2 4" xfId="20317"/>
    <cellStyle name="Normal 3 6 6 3" xfId="20318"/>
    <cellStyle name="Normal 3 6 6 3 2" xfId="20319"/>
    <cellStyle name="Normal 3 6 6 3 2 2" xfId="20320"/>
    <cellStyle name="Normal 3 6 6 3 3" xfId="20321"/>
    <cellStyle name="Normal 3 6 6 4" xfId="20322"/>
    <cellStyle name="Normal 3 6 6 4 2" xfId="20323"/>
    <cellStyle name="Normal 3 6 6 5" xfId="20324"/>
    <cellStyle name="Normal 3 6 7" xfId="20325"/>
    <cellStyle name="Normal 3 6 7 2" xfId="20326"/>
    <cellStyle name="Normal 3 6 7 2 2" xfId="20327"/>
    <cellStyle name="Normal 3 6 7 2 2 2" xfId="20328"/>
    <cellStyle name="Normal 3 6 7 2 2 2 2" xfId="20329"/>
    <cellStyle name="Normal 3 6 7 2 2 3" xfId="20330"/>
    <cellStyle name="Normal 3 6 7 2 3" xfId="20331"/>
    <cellStyle name="Normal 3 6 7 2 3 2" xfId="20332"/>
    <cellStyle name="Normal 3 6 7 2 4" xfId="20333"/>
    <cellStyle name="Normal 3 6 7 3" xfId="20334"/>
    <cellStyle name="Normal 3 6 7 3 2" xfId="20335"/>
    <cellStyle name="Normal 3 6 7 3 2 2" xfId="20336"/>
    <cellStyle name="Normal 3 6 7 3 3" xfId="20337"/>
    <cellStyle name="Normal 3 6 7 4" xfId="20338"/>
    <cellStyle name="Normal 3 6 7 4 2" xfId="20339"/>
    <cellStyle name="Normal 3 6 7 5" xfId="20340"/>
    <cellStyle name="Normal 3 6 8" xfId="20341"/>
    <cellStyle name="Normal 3 6 8 2" xfId="20342"/>
    <cellStyle name="Normal 3 6 8 2 2" xfId="20343"/>
    <cellStyle name="Normal 3 6 8 2 2 2" xfId="20344"/>
    <cellStyle name="Normal 3 6 8 2 3" xfId="20345"/>
    <cellStyle name="Normal 3 6 8 3" xfId="20346"/>
    <cellStyle name="Normal 3 6 8 3 2" xfId="20347"/>
    <cellStyle name="Normal 3 6 8 4" xfId="20348"/>
    <cellStyle name="Normal 3 6 9" xfId="20349"/>
    <cellStyle name="Normal 3 6 9 2" xfId="20350"/>
    <cellStyle name="Normal 3 6 9 2 2" xfId="20351"/>
    <cellStyle name="Normal 3 6 9 3" xfId="20352"/>
    <cellStyle name="Normal 3 7" xfId="20353"/>
    <cellStyle name="Normal 3 7 10" xfId="20354"/>
    <cellStyle name="Normal 3 7 10 2" xfId="20355"/>
    <cellStyle name="Normal 3 7 11" xfId="20356"/>
    <cellStyle name="Normal 3 7 12" xfId="29306"/>
    <cellStyle name="Normal 3 7 2" xfId="20357"/>
    <cellStyle name="Normal 3 7 2 10" xfId="20358"/>
    <cellStyle name="Normal 3 7 2 11" xfId="29307"/>
    <cellStyle name="Normal 3 7 2 2" xfId="20359"/>
    <cellStyle name="Normal 3 7 2 2 2" xfId="20360"/>
    <cellStyle name="Normal 3 7 2 2 2 2" xfId="20361"/>
    <cellStyle name="Normal 3 7 2 2 2 2 2" xfId="20362"/>
    <cellStyle name="Normal 3 7 2 2 2 2 2 2" xfId="20363"/>
    <cellStyle name="Normal 3 7 2 2 2 2 2 2 2" xfId="20364"/>
    <cellStyle name="Normal 3 7 2 2 2 2 2 3" xfId="20365"/>
    <cellStyle name="Normal 3 7 2 2 2 2 3" xfId="20366"/>
    <cellStyle name="Normal 3 7 2 2 2 2 3 2" xfId="20367"/>
    <cellStyle name="Normal 3 7 2 2 2 2 4" xfId="20368"/>
    <cellStyle name="Normal 3 7 2 2 2 3" xfId="20369"/>
    <cellStyle name="Normal 3 7 2 2 2 3 2" xfId="20370"/>
    <cellStyle name="Normal 3 7 2 2 2 3 2 2" xfId="20371"/>
    <cellStyle name="Normal 3 7 2 2 2 3 3" xfId="20372"/>
    <cellStyle name="Normal 3 7 2 2 2 4" xfId="20373"/>
    <cellStyle name="Normal 3 7 2 2 2 4 2" xfId="20374"/>
    <cellStyle name="Normal 3 7 2 2 2 5" xfId="20375"/>
    <cellStyle name="Normal 3 7 2 2 3" xfId="20376"/>
    <cellStyle name="Normal 3 7 2 2 3 2" xfId="20377"/>
    <cellStyle name="Normal 3 7 2 2 3 2 2" xfId="20378"/>
    <cellStyle name="Normal 3 7 2 2 3 2 2 2" xfId="20379"/>
    <cellStyle name="Normal 3 7 2 2 3 2 2 2 2" xfId="20380"/>
    <cellStyle name="Normal 3 7 2 2 3 2 2 3" xfId="20381"/>
    <cellStyle name="Normal 3 7 2 2 3 2 3" xfId="20382"/>
    <cellStyle name="Normal 3 7 2 2 3 2 3 2" xfId="20383"/>
    <cellStyle name="Normal 3 7 2 2 3 2 4" xfId="20384"/>
    <cellStyle name="Normal 3 7 2 2 3 3" xfId="20385"/>
    <cellStyle name="Normal 3 7 2 2 3 3 2" xfId="20386"/>
    <cellStyle name="Normal 3 7 2 2 3 3 2 2" xfId="20387"/>
    <cellStyle name="Normal 3 7 2 2 3 3 3" xfId="20388"/>
    <cellStyle name="Normal 3 7 2 2 3 4" xfId="20389"/>
    <cellStyle name="Normal 3 7 2 2 3 4 2" xfId="20390"/>
    <cellStyle name="Normal 3 7 2 2 3 5" xfId="20391"/>
    <cellStyle name="Normal 3 7 2 2 4" xfId="20392"/>
    <cellStyle name="Normal 3 7 2 2 4 2" xfId="20393"/>
    <cellStyle name="Normal 3 7 2 2 4 2 2" xfId="20394"/>
    <cellStyle name="Normal 3 7 2 2 4 2 2 2" xfId="20395"/>
    <cellStyle name="Normal 3 7 2 2 4 2 3" xfId="20396"/>
    <cellStyle name="Normal 3 7 2 2 4 3" xfId="20397"/>
    <cellStyle name="Normal 3 7 2 2 4 3 2" xfId="20398"/>
    <cellStyle name="Normal 3 7 2 2 4 4" xfId="20399"/>
    <cellStyle name="Normal 3 7 2 2 5" xfId="20400"/>
    <cellStyle name="Normal 3 7 2 2 5 2" xfId="20401"/>
    <cellStyle name="Normal 3 7 2 2 5 2 2" xfId="20402"/>
    <cellStyle name="Normal 3 7 2 2 5 3" xfId="20403"/>
    <cellStyle name="Normal 3 7 2 2 6" xfId="20404"/>
    <cellStyle name="Normal 3 7 2 2 6 2" xfId="20405"/>
    <cellStyle name="Normal 3 7 2 2 7" xfId="20406"/>
    <cellStyle name="Normal 3 7 2 2 8" xfId="29308"/>
    <cellStyle name="Normal 3 7 2 3" xfId="20407"/>
    <cellStyle name="Normal 3 7 2 3 2" xfId="20408"/>
    <cellStyle name="Normal 3 7 2 3 2 2" xfId="20409"/>
    <cellStyle name="Normal 3 7 2 3 2 2 2" xfId="20410"/>
    <cellStyle name="Normal 3 7 2 3 2 2 2 2" xfId="20411"/>
    <cellStyle name="Normal 3 7 2 3 2 2 3" xfId="20412"/>
    <cellStyle name="Normal 3 7 2 3 2 3" xfId="20413"/>
    <cellStyle name="Normal 3 7 2 3 2 3 2" xfId="20414"/>
    <cellStyle name="Normal 3 7 2 3 2 4" xfId="20415"/>
    <cellStyle name="Normal 3 7 2 3 3" xfId="20416"/>
    <cellStyle name="Normal 3 7 2 3 3 2" xfId="20417"/>
    <cellStyle name="Normal 3 7 2 3 3 2 2" xfId="20418"/>
    <cellStyle name="Normal 3 7 2 3 3 3" xfId="20419"/>
    <cellStyle name="Normal 3 7 2 3 4" xfId="20420"/>
    <cellStyle name="Normal 3 7 2 3 4 2" xfId="20421"/>
    <cellStyle name="Normal 3 7 2 3 5" xfId="20422"/>
    <cellStyle name="Normal 3 7 2 4" xfId="20423"/>
    <cellStyle name="Normal 3 7 2 4 2" xfId="20424"/>
    <cellStyle name="Normal 3 7 2 4 2 2" xfId="20425"/>
    <cellStyle name="Normal 3 7 2 4 2 2 2" xfId="20426"/>
    <cellStyle name="Normal 3 7 2 4 2 2 2 2" xfId="20427"/>
    <cellStyle name="Normal 3 7 2 4 2 2 3" xfId="20428"/>
    <cellStyle name="Normal 3 7 2 4 2 3" xfId="20429"/>
    <cellStyle name="Normal 3 7 2 4 2 3 2" xfId="20430"/>
    <cellStyle name="Normal 3 7 2 4 2 4" xfId="20431"/>
    <cellStyle name="Normal 3 7 2 4 3" xfId="20432"/>
    <cellStyle name="Normal 3 7 2 4 3 2" xfId="20433"/>
    <cellStyle name="Normal 3 7 2 4 3 2 2" xfId="20434"/>
    <cellStyle name="Normal 3 7 2 4 3 3" xfId="20435"/>
    <cellStyle name="Normal 3 7 2 4 4" xfId="20436"/>
    <cellStyle name="Normal 3 7 2 4 4 2" xfId="20437"/>
    <cellStyle name="Normal 3 7 2 4 5" xfId="20438"/>
    <cellStyle name="Normal 3 7 2 5" xfId="20439"/>
    <cellStyle name="Normal 3 7 2 5 2" xfId="20440"/>
    <cellStyle name="Normal 3 7 2 5 2 2" xfId="20441"/>
    <cellStyle name="Normal 3 7 2 5 2 2 2" xfId="20442"/>
    <cellStyle name="Normal 3 7 2 5 2 2 2 2" xfId="20443"/>
    <cellStyle name="Normal 3 7 2 5 2 2 3" xfId="20444"/>
    <cellStyle name="Normal 3 7 2 5 2 3" xfId="20445"/>
    <cellStyle name="Normal 3 7 2 5 2 3 2" xfId="20446"/>
    <cellStyle name="Normal 3 7 2 5 2 4" xfId="20447"/>
    <cellStyle name="Normal 3 7 2 5 3" xfId="20448"/>
    <cellStyle name="Normal 3 7 2 5 3 2" xfId="20449"/>
    <cellStyle name="Normal 3 7 2 5 3 2 2" xfId="20450"/>
    <cellStyle name="Normal 3 7 2 5 3 3" xfId="20451"/>
    <cellStyle name="Normal 3 7 2 5 4" xfId="20452"/>
    <cellStyle name="Normal 3 7 2 5 4 2" xfId="20453"/>
    <cellStyle name="Normal 3 7 2 5 5" xfId="20454"/>
    <cellStyle name="Normal 3 7 2 6" xfId="20455"/>
    <cellStyle name="Normal 3 7 2 6 2" xfId="20456"/>
    <cellStyle name="Normal 3 7 2 6 2 2" xfId="20457"/>
    <cellStyle name="Normal 3 7 2 6 2 2 2" xfId="20458"/>
    <cellStyle name="Normal 3 7 2 6 2 3" xfId="20459"/>
    <cellStyle name="Normal 3 7 2 6 3" xfId="20460"/>
    <cellStyle name="Normal 3 7 2 6 3 2" xfId="20461"/>
    <cellStyle name="Normal 3 7 2 6 4" xfId="20462"/>
    <cellStyle name="Normal 3 7 2 7" xfId="20463"/>
    <cellStyle name="Normal 3 7 2 7 2" xfId="20464"/>
    <cellStyle name="Normal 3 7 2 7 2 2" xfId="20465"/>
    <cellStyle name="Normal 3 7 2 7 3" xfId="20466"/>
    <cellStyle name="Normal 3 7 2 8" xfId="20467"/>
    <cellStyle name="Normal 3 7 2 8 2" xfId="20468"/>
    <cellStyle name="Normal 3 7 2 9" xfId="20469"/>
    <cellStyle name="Normal 3 7 2 9 2" xfId="20470"/>
    <cellStyle name="Normal 3 7 3" xfId="20471"/>
    <cellStyle name="Normal 3 7 3 2" xfId="20472"/>
    <cellStyle name="Normal 3 7 3 2 2" xfId="20473"/>
    <cellStyle name="Normal 3 7 3 2 2 2" xfId="20474"/>
    <cellStyle name="Normal 3 7 3 2 2 2 2" xfId="20475"/>
    <cellStyle name="Normal 3 7 3 2 2 2 2 2" xfId="20476"/>
    <cellStyle name="Normal 3 7 3 2 2 2 3" xfId="20477"/>
    <cellStyle name="Normal 3 7 3 2 2 3" xfId="20478"/>
    <cellStyle name="Normal 3 7 3 2 2 3 2" xfId="20479"/>
    <cellStyle name="Normal 3 7 3 2 2 4" xfId="20480"/>
    <cellStyle name="Normal 3 7 3 2 3" xfId="20481"/>
    <cellStyle name="Normal 3 7 3 2 3 2" xfId="20482"/>
    <cellStyle name="Normal 3 7 3 2 3 2 2" xfId="20483"/>
    <cellStyle name="Normal 3 7 3 2 3 3" xfId="20484"/>
    <cellStyle name="Normal 3 7 3 2 4" xfId="20485"/>
    <cellStyle name="Normal 3 7 3 2 4 2" xfId="20486"/>
    <cellStyle name="Normal 3 7 3 2 5" xfId="20487"/>
    <cellStyle name="Normal 3 7 3 3" xfId="20488"/>
    <cellStyle name="Normal 3 7 3 3 2" xfId="20489"/>
    <cellStyle name="Normal 3 7 3 3 2 2" xfId="20490"/>
    <cellStyle name="Normal 3 7 3 3 2 2 2" xfId="20491"/>
    <cellStyle name="Normal 3 7 3 3 2 2 2 2" xfId="20492"/>
    <cellStyle name="Normal 3 7 3 3 2 2 3" xfId="20493"/>
    <cellStyle name="Normal 3 7 3 3 2 3" xfId="20494"/>
    <cellStyle name="Normal 3 7 3 3 2 3 2" xfId="20495"/>
    <cellStyle name="Normal 3 7 3 3 2 4" xfId="20496"/>
    <cellStyle name="Normal 3 7 3 3 3" xfId="20497"/>
    <cellStyle name="Normal 3 7 3 3 3 2" xfId="20498"/>
    <cellStyle name="Normal 3 7 3 3 3 2 2" xfId="20499"/>
    <cellStyle name="Normal 3 7 3 3 3 3" xfId="20500"/>
    <cellStyle name="Normal 3 7 3 3 4" xfId="20501"/>
    <cellStyle name="Normal 3 7 3 3 4 2" xfId="20502"/>
    <cellStyle name="Normal 3 7 3 3 5" xfId="20503"/>
    <cellStyle name="Normal 3 7 3 4" xfId="20504"/>
    <cellStyle name="Normal 3 7 3 4 2" xfId="20505"/>
    <cellStyle name="Normal 3 7 3 4 2 2" xfId="20506"/>
    <cellStyle name="Normal 3 7 3 4 2 2 2" xfId="20507"/>
    <cellStyle name="Normal 3 7 3 4 2 3" xfId="20508"/>
    <cellStyle name="Normal 3 7 3 4 3" xfId="20509"/>
    <cellStyle name="Normal 3 7 3 4 3 2" xfId="20510"/>
    <cellStyle name="Normal 3 7 3 4 4" xfId="20511"/>
    <cellStyle name="Normal 3 7 3 5" xfId="20512"/>
    <cellStyle name="Normal 3 7 3 5 2" xfId="20513"/>
    <cellStyle name="Normal 3 7 3 5 2 2" xfId="20514"/>
    <cellStyle name="Normal 3 7 3 5 3" xfId="20515"/>
    <cellStyle name="Normal 3 7 3 6" xfId="20516"/>
    <cellStyle name="Normal 3 7 3 6 2" xfId="20517"/>
    <cellStyle name="Normal 3 7 3 7" xfId="20518"/>
    <cellStyle name="Normal 3 7 3 8" xfId="29309"/>
    <cellStyle name="Normal 3 7 4" xfId="20519"/>
    <cellStyle name="Normal 3 7 4 2" xfId="20520"/>
    <cellStyle name="Normal 3 7 4 2 2" xfId="20521"/>
    <cellStyle name="Normal 3 7 4 2 2 2" xfId="20522"/>
    <cellStyle name="Normal 3 7 4 2 2 2 2" xfId="20523"/>
    <cellStyle name="Normal 3 7 4 2 2 3" xfId="20524"/>
    <cellStyle name="Normal 3 7 4 2 3" xfId="20525"/>
    <cellStyle name="Normal 3 7 4 2 3 2" xfId="20526"/>
    <cellStyle name="Normal 3 7 4 2 4" xfId="20527"/>
    <cellStyle name="Normal 3 7 4 3" xfId="20528"/>
    <cellStyle name="Normal 3 7 4 3 2" xfId="20529"/>
    <cellStyle name="Normal 3 7 4 3 2 2" xfId="20530"/>
    <cellStyle name="Normal 3 7 4 3 3" xfId="20531"/>
    <cellStyle name="Normal 3 7 4 4" xfId="20532"/>
    <cellStyle name="Normal 3 7 4 4 2" xfId="20533"/>
    <cellStyle name="Normal 3 7 4 5" xfId="20534"/>
    <cellStyle name="Normal 3 7 5" xfId="20535"/>
    <cellStyle name="Normal 3 7 5 2" xfId="20536"/>
    <cellStyle name="Normal 3 7 5 2 2" xfId="20537"/>
    <cellStyle name="Normal 3 7 5 2 2 2" xfId="20538"/>
    <cellStyle name="Normal 3 7 5 2 2 2 2" xfId="20539"/>
    <cellStyle name="Normal 3 7 5 2 2 3" xfId="20540"/>
    <cellStyle name="Normal 3 7 5 2 3" xfId="20541"/>
    <cellStyle name="Normal 3 7 5 2 3 2" xfId="20542"/>
    <cellStyle name="Normal 3 7 5 2 4" xfId="20543"/>
    <cellStyle name="Normal 3 7 5 3" xfId="20544"/>
    <cellStyle name="Normal 3 7 5 3 2" xfId="20545"/>
    <cellStyle name="Normal 3 7 5 3 2 2" xfId="20546"/>
    <cellStyle name="Normal 3 7 5 3 3" xfId="20547"/>
    <cellStyle name="Normal 3 7 5 4" xfId="20548"/>
    <cellStyle name="Normal 3 7 5 4 2" xfId="20549"/>
    <cellStyle name="Normal 3 7 5 5" xfId="20550"/>
    <cellStyle name="Normal 3 7 6" xfId="20551"/>
    <cellStyle name="Normal 3 7 6 2" xfId="20552"/>
    <cellStyle name="Normal 3 7 6 2 2" xfId="20553"/>
    <cellStyle name="Normal 3 7 6 2 2 2" xfId="20554"/>
    <cellStyle name="Normal 3 7 6 2 2 2 2" xfId="20555"/>
    <cellStyle name="Normal 3 7 6 2 2 3" xfId="20556"/>
    <cellStyle name="Normal 3 7 6 2 3" xfId="20557"/>
    <cellStyle name="Normal 3 7 6 2 3 2" xfId="20558"/>
    <cellStyle name="Normal 3 7 6 2 4" xfId="20559"/>
    <cellStyle name="Normal 3 7 6 3" xfId="20560"/>
    <cellStyle name="Normal 3 7 6 3 2" xfId="20561"/>
    <cellStyle name="Normal 3 7 6 3 2 2" xfId="20562"/>
    <cellStyle name="Normal 3 7 6 3 3" xfId="20563"/>
    <cellStyle name="Normal 3 7 6 4" xfId="20564"/>
    <cellStyle name="Normal 3 7 6 4 2" xfId="20565"/>
    <cellStyle name="Normal 3 7 6 5" xfId="20566"/>
    <cellStyle name="Normal 3 7 7" xfId="20567"/>
    <cellStyle name="Normal 3 7 7 2" xfId="20568"/>
    <cellStyle name="Normal 3 7 7 2 2" xfId="20569"/>
    <cellStyle name="Normal 3 7 7 2 2 2" xfId="20570"/>
    <cellStyle name="Normal 3 7 7 2 3" xfId="20571"/>
    <cellStyle name="Normal 3 7 7 3" xfId="20572"/>
    <cellStyle name="Normal 3 7 7 3 2" xfId="20573"/>
    <cellStyle name="Normal 3 7 7 4" xfId="20574"/>
    <cellStyle name="Normal 3 7 8" xfId="20575"/>
    <cellStyle name="Normal 3 7 8 2" xfId="20576"/>
    <cellStyle name="Normal 3 7 8 2 2" xfId="20577"/>
    <cellStyle name="Normal 3 7 8 3" xfId="20578"/>
    <cellStyle name="Normal 3 7 9" xfId="20579"/>
    <cellStyle name="Normal 3 7 9 2" xfId="20580"/>
    <cellStyle name="Normal 3 8" xfId="20581"/>
    <cellStyle name="Normal 3 8 10" xfId="20582"/>
    <cellStyle name="Normal 3 8 11" xfId="29310"/>
    <cellStyle name="Normal 3 8 2" xfId="20583"/>
    <cellStyle name="Normal 3 8 2 2" xfId="20584"/>
    <cellStyle name="Normal 3 8 2 2 2" xfId="20585"/>
    <cellStyle name="Normal 3 8 2 2 2 2" xfId="20586"/>
    <cellStyle name="Normal 3 8 2 2 2 2 2" xfId="20587"/>
    <cellStyle name="Normal 3 8 2 2 2 2 2 2" xfId="20588"/>
    <cellStyle name="Normal 3 8 2 2 2 2 3" xfId="20589"/>
    <cellStyle name="Normal 3 8 2 2 2 3" xfId="20590"/>
    <cellStyle name="Normal 3 8 2 2 2 3 2" xfId="20591"/>
    <cellStyle name="Normal 3 8 2 2 2 4" xfId="20592"/>
    <cellStyle name="Normal 3 8 2 2 3" xfId="20593"/>
    <cellStyle name="Normal 3 8 2 2 3 2" xfId="20594"/>
    <cellStyle name="Normal 3 8 2 2 3 2 2" xfId="20595"/>
    <cellStyle name="Normal 3 8 2 2 3 3" xfId="20596"/>
    <cellStyle name="Normal 3 8 2 2 4" xfId="20597"/>
    <cellStyle name="Normal 3 8 2 2 4 2" xfId="20598"/>
    <cellStyle name="Normal 3 8 2 2 5" xfId="20599"/>
    <cellStyle name="Normal 3 8 2 3" xfId="20600"/>
    <cellStyle name="Normal 3 8 2 3 2" xfId="20601"/>
    <cellStyle name="Normal 3 8 2 3 2 2" xfId="20602"/>
    <cellStyle name="Normal 3 8 2 3 2 2 2" xfId="20603"/>
    <cellStyle name="Normal 3 8 2 3 2 2 2 2" xfId="20604"/>
    <cellStyle name="Normal 3 8 2 3 2 2 3" xfId="20605"/>
    <cellStyle name="Normal 3 8 2 3 2 3" xfId="20606"/>
    <cellStyle name="Normal 3 8 2 3 2 3 2" xfId="20607"/>
    <cellStyle name="Normal 3 8 2 3 2 4" xfId="20608"/>
    <cellStyle name="Normal 3 8 2 3 3" xfId="20609"/>
    <cellStyle name="Normal 3 8 2 3 3 2" xfId="20610"/>
    <cellStyle name="Normal 3 8 2 3 3 2 2" xfId="20611"/>
    <cellStyle name="Normal 3 8 2 3 3 3" xfId="20612"/>
    <cellStyle name="Normal 3 8 2 3 4" xfId="20613"/>
    <cellStyle name="Normal 3 8 2 3 4 2" xfId="20614"/>
    <cellStyle name="Normal 3 8 2 3 5" xfId="20615"/>
    <cellStyle name="Normal 3 8 2 4" xfId="20616"/>
    <cellStyle name="Normal 3 8 2 4 2" xfId="20617"/>
    <cellStyle name="Normal 3 8 2 4 2 2" xfId="20618"/>
    <cellStyle name="Normal 3 8 2 4 2 2 2" xfId="20619"/>
    <cellStyle name="Normal 3 8 2 4 2 3" xfId="20620"/>
    <cellStyle name="Normal 3 8 2 4 3" xfId="20621"/>
    <cellStyle name="Normal 3 8 2 4 3 2" xfId="20622"/>
    <cellStyle name="Normal 3 8 2 4 4" xfId="20623"/>
    <cellStyle name="Normal 3 8 2 5" xfId="20624"/>
    <cellStyle name="Normal 3 8 2 5 2" xfId="20625"/>
    <cellStyle name="Normal 3 8 2 5 2 2" xfId="20626"/>
    <cellStyle name="Normal 3 8 2 5 3" xfId="20627"/>
    <cellStyle name="Normal 3 8 2 6" xfId="20628"/>
    <cellStyle name="Normal 3 8 2 6 2" xfId="20629"/>
    <cellStyle name="Normal 3 8 2 7" xfId="20630"/>
    <cellStyle name="Normal 3 8 2 8" xfId="29311"/>
    <cellStyle name="Normal 3 8 3" xfId="20631"/>
    <cellStyle name="Normal 3 8 3 2" xfId="20632"/>
    <cellStyle name="Normal 3 8 3 2 2" xfId="20633"/>
    <cellStyle name="Normal 3 8 3 2 2 2" xfId="20634"/>
    <cellStyle name="Normal 3 8 3 2 2 2 2" xfId="20635"/>
    <cellStyle name="Normal 3 8 3 2 2 3" xfId="20636"/>
    <cellStyle name="Normal 3 8 3 2 3" xfId="20637"/>
    <cellStyle name="Normal 3 8 3 2 3 2" xfId="20638"/>
    <cellStyle name="Normal 3 8 3 2 4" xfId="20639"/>
    <cellStyle name="Normal 3 8 3 3" xfId="20640"/>
    <cellStyle name="Normal 3 8 3 3 2" xfId="20641"/>
    <cellStyle name="Normal 3 8 3 3 2 2" xfId="20642"/>
    <cellStyle name="Normal 3 8 3 3 3" xfId="20643"/>
    <cellStyle name="Normal 3 8 3 4" xfId="20644"/>
    <cellStyle name="Normal 3 8 3 4 2" xfId="20645"/>
    <cellStyle name="Normal 3 8 3 5" xfId="20646"/>
    <cellStyle name="Normal 3 8 4" xfId="20647"/>
    <cellStyle name="Normal 3 8 4 2" xfId="20648"/>
    <cellStyle name="Normal 3 8 4 2 2" xfId="20649"/>
    <cellStyle name="Normal 3 8 4 2 2 2" xfId="20650"/>
    <cellStyle name="Normal 3 8 4 2 2 2 2" xfId="20651"/>
    <cellStyle name="Normal 3 8 4 2 2 3" xfId="20652"/>
    <cellStyle name="Normal 3 8 4 2 3" xfId="20653"/>
    <cellStyle name="Normal 3 8 4 2 3 2" xfId="20654"/>
    <cellStyle name="Normal 3 8 4 2 4" xfId="20655"/>
    <cellStyle name="Normal 3 8 4 3" xfId="20656"/>
    <cellStyle name="Normal 3 8 4 3 2" xfId="20657"/>
    <cellStyle name="Normal 3 8 4 3 2 2" xfId="20658"/>
    <cellStyle name="Normal 3 8 4 3 3" xfId="20659"/>
    <cellStyle name="Normal 3 8 4 4" xfId="20660"/>
    <cellStyle name="Normal 3 8 4 4 2" xfId="20661"/>
    <cellStyle name="Normal 3 8 4 5" xfId="20662"/>
    <cellStyle name="Normal 3 8 5" xfId="20663"/>
    <cellStyle name="Normal 3 8 5 2" xfId="20664"/>
    <cellStyle name="Normal 3 8 5 2 2" xfId="20665"/>
    <cellStyle name="Normal 3 8 5 2 2 2" xfId="20666"/>
    <cellStyle name="Normal 3 8 5 2 2 2 2" xfId="20667"/>
    <cellStyle name="Normal 3 8 5 2 2 3" xfId="20668"/>
    <cellStyle name="Normal 3 8 5 2 3" xfId="20669"/>
    <cellStyle name="Normal 3 8 5 2 3 2" xfId="20670"/>
    <cellStyle name="Normal 3 8 5 2 4" xfId="20671"/>
    <cellStyle name="Normal 3 8 5 3" xfId="20672"/>
    <cellStyle name="Normal 3 8 5 3 2" xfId="20673"/>
    <cellStyle name="Normal 3 8 5 3 2 2" xfId="20674"/>
    <cellStyle name="Normal 3 8 5 3 3" xfId="20675"/>
    <cellStyle name="Normal 3 8 5 4" xfId="20676"/>
    <cellStyle name="Normal 3 8 5 4 2" xfId="20677"/>
    <cellStyle name="Normal 3 8 5 5" xfId="20678"/>
    <cellStyle name="Normal 3 8 6" xfId="20679"/>
    <cellStyle name="Normal 3 8 6 2" xfId="20680"/>
    <cellStyle name="Normal 3 8 6 2 2" xfId="20681"/>
    <cellStyle name="Normal 3 8 6 2 2 2" xfId="20682"/>
    <cellStyle name="Normal 3 8 6 2 3" xfId="20683"/>
    <cellStyle name="Normal 3 8 6 3" xfId="20684"/>
    <cellStyle name="Normal 3 8 6 3 2" xfId="20685"/>
    <cellStyle name="Normal 3 8 6 4" xfId="20686"/>
    <cellStyle name="Normal 3 8 7" xfId="20687"/>
    <cellStyle name="Normal 3 8 7 2" xfId="20688"/>
    <cellStyle name="Normal 3 8 7 2 2" xfId="20689"/>
    <cellStyle name="Normal 3 8 7 3" xfId="20690"/>
    <cellStyle name="Normal 3 8 8" xfId="20691"/>
    <cellStyle name="Normal 3 8 8 2" xfId="20692"/>
    <cellStyle name="Normal 3 8 9" xfId="20693"/>
    <cellStyle name="Normal 3 8 9 2" xfId="20694"/>
    <cellStyle name="Normal 3 9" xfId="20695"/>
    <cellStyle name="Normal 3 9 10" xfId="20696"/>
    <cellStyle name="Normal 3 9 11" xfId="29312"/>
    <cellStyle name="Normal 3 9 2" xfId="20697"/>
    <cellStyle name="Normal 3 9 2 2" xfId="20698"/>
    <cellStyle name="Normal 3 9 2 2 2" xfId="20699"/>
    <cellStyle name="Normal 3 9 2 2 2 2" xfId="20700"/>
    <cellStyle name="Normal 3 9 2 2 2 2 2" xfId="20701"/>
    <cellStyle name="Normal 3 9 2 2 2 2 2 2" xfId="20702"/>
    <cellStyle name="Normal 3 9 2 2 2 2 3" xfId="20703"/>
    <cellStyle name="Normal 3 9 2 2 2 3" xfId="20704"/>
    <cellStyle name="Normal 3 9 2 2 2 3 2" xfId="20705"/>
    <cellStyle name="Normal 3 9 2 2 2 4" xfId="20706"/>
    <cellStyle name="Normal 3 9 2 2 3" xfId="20707"/>
    <cellStyle name="Normal 3 9 2 2 3 2" xfId="20708"/>
    <cellStyle name="Normal 3 9 2 2 3 2 2" xfId="20709"/>
    <cellStyle name="Normal 3 9 2 2 3 3" xfId="20710"/>
    <cellStyle name="Normal 3 9 2 2 4" xfId="20711"/>
    <cellStyle name="Normal 3 9 2 2 4 2" xfId="20712"/>
    <cellStyle name="Normal 3 9 2 2 5" xfId="20713"/>
    <cellStyle name="Normal 3 9 2 3" xfId="20714"/>
    <cellStyle name="Normal 3 9 2 3 2" xfId="20715"/>
    <cellStyle name="Normal 3 9 2 3 2 2" xfId="20716"/>
    <cellStyle name="Normal 3 9 2 3 2 2 2" xfId="20717"/>
    <cellStyle name="Normal 3 9 2 3 2 2 2 2" xfId="20718"/>
    <cellStyle name="Normal 3 9 2 3 2 2 3" xfId="20719"/>
    <cellStyle name="Normal 3 9 2 3 2 3" xfId="20720"/>
    <cellStyle name="Normal 3 9 2 3 2 3 2" xfId="20721"/>
    <cellStyle name="Normal 3 9 2 3 2 4" xfId="20722"/>
    <cellStyle name="Normal 3 9 2 3 3" xfId="20723"/>
    <cellStyle name="Normal 3 9 2 3 3 2" xfId="20724"/>
    <cellStyle name="Normal 3 9 2 3 3 2 2" xfId="20725"/>
    <cellStyle name="Normal 3 9 2 3 3 3" xfId="20726"/>
    <cellStyle name="Normal 3 9 2 3 4" xfId="20727"/>
    <cellStyle name="Normal 3 9 2 3 4 2" xfId="20728"/>
    <cellStyle name="Normal 3 9 2 3 5" xfId="20729"/>
    <cellStyle name="Normal 3 9 2 4" xfId="20730"/>
    <cellStyle name="Normal 3 9 2 4 2" xfId="20731"/>
    <cellStyle name="Normal 3 9 2 4 2 2" xfId="20732"/>
    <cellStyle name="Normal 3 9 2 4 2 2 2" xfId="20733"/>
    <cellStyle name="Normal 3 9 2 4 2 3" xfId="20734"/>
    <cellStyle name="Normal 3 9 2 4 3" xfId="20735"/>
    <cellStyle name="Normal 3 9 2 4 3 2" xfId="20736"/>
    <cellStyle name="Normal 3 9 2 4 4" xfId="20737"/>
    <cellStyle name="Normal 3 9 2 5" xfId="20738"/>
    <cellStyle name="Normal 3 9 2 5 2" xfId="20739"/>
    <cellStyle name="Normal 3 9 2 5 2 2" xfId="20740"/>
    <cellStyle name="Normal 3 9 2 5 3" xfId="20741"/>
    <cellStyle name="Normal 3 9 2 6" xfId="20742"/>
    <cellStyle name="Normal 3 9 2 6 2" xfId="20743"/>
    <cellStyle name="Normal 3 9 2 7" xfId="20744"/>
    <cellStyle name="Normal 3 9 2 8" xfId="29313"/>
    <cellStyle name="Normal 3 9 3" xfId="20745"/>
    <cellStyle name="Normal 3 9 3 2" xfId="20746"/>
    <cellStyle name="Normal 3 9 3 2 2" xfId="20747"/>
    <cellStyle name="Normal 3 9 3 2 2 2" xfId="20748"/>
    <cellStyle name="Normal 3 9 3 2 2 2 2" xfId="20749"/>
    <cellStyle name="Normal 3 9 3 2 2 3" xfId="20750"/>
    <cellStyle name="Normal 3 9 3 2 3" xfId="20751"/>
    <cellStyle name="Normal 3 9 3 2 3 2" xfId="20752"/>
    <cellStyle name="Normal 3 9 3 2 4" xfId="20753"/>
    <cellStyle name="Normal 3 9 3 3" xfId="20754"/>
    <cellStyle name="Normal 3 9 3 3 2" xfId="20755"/>
    <cellStyle name="Normal 3 9 3 3 2 2" xfId="20756"/>
    <cellStyle name="Normal 3 9 3 3 3" xfId="20757"/>
    <cellStyle name="Normal 3 9 3 4" xfId="20758"/>
    <cellStyle name="Normal 3 9 3 4 2" xfId="20759"/>
    <cellStyle name="Normal 3 9 3 5" xfId="20760"/>
    <cellStyle name="Normal 3 9 4" xfId="20761"/>
    <cellStyle name="Normal 3 9 4 2" xfId="20762"/>
    <cellStyle name="Normal 3 9 4 2 2" xfId="20763"/>
    <cellStyle name="Normal 3 9 4 2 2 2" xfId="20764"/>
    <cellStyle name="Normal 3 9 4 2 2 2 2" xfId="20765"/>
    <cellStyle name="Normal 3 9 4 2 2 3" xfId="20766"/>
    <cellStyle name="Normal 3 9 4 2 3" xfId="20767"/>
    <cellStyle name="Normal 3 9 4 2 3 2" xfId="20768"/>
    <cellStyle name="Normal 3 9 4 2 4" xfId="20769"/>
    <cellStyle name="Normal 3 9 4 3" xfId="20770"/>
    <cellStyle name="Normal 3 9 4 3 2" xfId="20771"/>
    <cellStyle name="Normal 3 9 4 3 2 2" xfId="20772"/>
    <cellStyle name="Normal 3 9 4 3 3" xfId="20773"/>
    <cellStyle name="Normal 3 9 4 4" xfId="20774"/>
    <cellStyle name="Normal 3 9 4 4 2" xfId="20775"/>
    <cellStyle name="Normal 3 9 4 5" xfId="20776"/>
    <cellStyle name="Normal 3 9 5" xfId="20777"/>
    <cellStyle name="Normal 3 9 5 2" xfId="20778"/>
    <cellStyle name="Normal 3 9 5 2 2" xfId="20779"/>
    <cellStyle name="Normal 3 9 5 2 2 2" xfId="20780"/>
    <cellStyle name="Normal 3 9 5 2 2 2 2" xfId="20781"/>
    <cellStyle name="Normal 3 9 5 2 2 3" xfId="20782"/>
    <cellStyle name="Normal 3 9 5 2 3" xfId="20783"/>
    <cellStyle name="Normal 3 9 5 2 3 2" xfId="20784"/>
    <cellStyle name="Normal 3 9 5 2 4" xfId="20785"/>
    <cellStyle name="Normal 3 9 5 3" xfId="20786"/>
    <cellStyle name="Normal 3 9 5 3 2" xfId="20787"/>
    <cellStyle name="Normal 3 9 5 3 2 2" xfId="20788"/>
    <cellStyle name="Normal 3 9 5 3 3" xfId="20789"/>
    <cellStyle name="Normal 3 9 5 4" xfId="20790"/>
    <cellStyle name="Normal 3 9 5 4 2" xfId="20791"/>
    <cellStyle name="Normal 3 9 5 5" xfId="20792"/>
    <cellStyle name="Normal 3 9 6" xfId="20793"/>
    <cellStyle name="Normal 3 9 6 2" xfId="20794"/>
    <cellStyle name="Normal 3 9 6 2 2" xfId="20795"/>
    <cellStyle name="Normal 3 9 6 2 2 2" xfId="20796"/>
    <cellStyle name="Normal 3 9 6 2 3" xfId="20797"/>
    <cellStyle name="Normal 3 9 6 3" xfId="20798"/>
    <cellStyle name="Normal 3 9 6 3 2" xfId="20799"/>
    <cellStyle name="Normal 3 9 6 4" xfId="20800"/>
    <cellStyle name="Normal 3 9 7" xfId="20801"/>
    <cellStyle name="Normal 3 9 7 2" xfId="20802"/>
    <cellStyle name="Normal 3 9 7 2 2" xfId="20803"/>
    <cellStyle name="Normal 3 9 7 3" xfId="20804"/>
    <cellStyle name="Normal 3 9 8" xfId="20805"/>
    <cellStyle name="Normal 3 9 8 2" xfId="20806"/>
    <cellStyle name="Normal 3 9 9" xfId="20807"/>
    <cellStyle name="Normal 3 9 9 2" xfId="20808"/>
    <cellStyle name="Normal 4" xfId="20809"/>
    <cellStyle name="Normal 4 10" xfId="20810"/>
    <cellStyle name="Normal 4 10 2" xfId="29315"/>
    <cellStyle name="Normal 4 10 3" xfId="34084"/>
    <cellStyle name="Normal 4 11" xfId="20811"/>
    <cellStyle name="Normal 4 11 2" xfId="29316"/>
    <cellStyle name="Normal 4 11 3" xfId="34085"/>
    <cellStyle name="Normal 4 12" xfId="20812"/>
    <cellStyle name="Normal 4 12 2" xfId="29317"/>
    <cellStyle name="Normal 4 12 3" xfId="34086"/>
    <cellStyle name="Normal 4 13" xfId="20813"/>
    <cellStyle name="Normal 4 13 2" xfId="29318"/>
    <cellStyle name="Normal 4 13 3" xfId="34087"/>
    <cellStyle name="Normal 4 14" xfId="20814"/>
    <cellStyle name="Normal 4 14 2" xfId="29319"/>
    <cellStyle name="Normal 4 14 3" xfId="34088"/>
    <cellStyle name="Normal 4 15" xfId="29314"/>
    <cellStyle name="Normal 4 2" xfId="20815"/>
    <cellStyle name="Normal 4 2 2" xfId="20816"/>
    <cellStyle name="Normal 4 2 2 2" xfId="20817"/>
    <cellStyle name="Normal 4 2 2 2 2" xfId="29322"/>
    <cellStyle name="Normal 4 2 2 2 3" xfId="34091"/>
    <cellStyle name="Normal 4 2 2 3" xfId="20818"/>
    <cellStyle name="Normal 4 2 2 3 2" xfId="29323"/>
    <cellStyle name="Normal 4 2 2 3 3" xfId="34092"/>
    <cellStyle name="Normal 4 2 2 4" xfId="29321"/>
    <cellStyle name="Normal 4 2 2 5" xfId="34090"/>
    <cellStyle name="Normal 4 2 3" xfId="20819"/>
    <cellStyle name="Normal 4 2 3 2" xfId="29324"/>
    <cellStyle name="Normal 4 2 3 3" xfId="34093"/>
    <cellStyle name="Normal 4 2 4" xfId="20820"/>
    <cellStyle name="Normal 4 2 4 2" xfId="29325"/>
    <cellStyle name="Normal 4 2 4 3" xfId="34094"/>
    <cellStyle name="Normal 4 2 5" xfId="29320"/>
    <cellStyle name="Normal 4 2 6" xfId="34089"/>
    <cellStyle name="Normal 4 3" xfId="20821"/>
    <cellStyle name="Normal 4 3 2" xfId="20822"/>
    <cellStyle name="Normal 4 3 2 2" xfId="29327"/>
    <cellStyle name="Normal 4 3 2 3" xfId="34096"/>
    <cellStyle name="Normal 4 3 3" xfId="20823"/>
    <cellStyle name="Normal 4 3 3 2" xfId="29328"/>
    <cellStyle name="Normal 4 3 3 3" xfId="34097"/>
    <cellStyle name="Normal 4 3 4" xfId="29326"/>
    <cellStyle name="Normal 4 3 5" xfId="34095"/>
    <cellStyle name="Normal 4 4" xfId="20824"/>
    <cellStyle name="Normal 4 4 2" xfId="29329"/>
    <cellStyle name="Normal 4 4 3" xfId="34098"/>
    <cellStyle name="Normal 4 5" xfId="20825"/>
    <cellStyle name="Normal 4 5 2" xfId="29330"/>
    <cellStyle name="Normal 4 5 3" xfId="34099"/>
    <cellStyle name="Normal 4 6" xfId="20826"/>
    <cellStyle name="Normal 4 6 2" xfId="20827"/>
    <cellStyle name="Normal 4 6 2 2" xfId="29332"/>
    <cellStyle name="Normal 4 6 2 3" xfId="34101"/>
    <cellStyle name="Normal 4 6 3" xfId="29331"/>
    <cellStyle name="Normal 4 6 4" xfId="34100"/>
    <cellStyle name="Normal 4 7" xfId="20828"/>
    <cellStyle name="Normal 4 7 2" xfId="20829"/>
    <cellStyle name="Normal 4 7 2 2" xfId="34103"/>
    <cellStyle name="Normal 4 7 3" xfId="29333"/>
    <cellStyle name="Normal 4 7 4" xfId="34102"/>
    <cellStyle name="Normal 4 8" xfId="20830"/>
    <cellStyle name="Normal 4 8 2" xfId="29334"/>
    <cellStyle name="Normal 4 8 3" xfId="34104"/>
    <cellStyle name="Normal 4 9" xfId="20831"/>
    <cellStyle name="Normal 4 9 2" xfId="29335"/>
    <cellStyle name="Normal 4 9 3" xfId="34105"/>
    <cellStyle name="Normal 5" xfId="20832"/>
    <cellStyle name="Normal 5 10" xfId="20833"/>
    <cellStyle name="Normal 5 10 2" xfId="20834"/>
    <cellStyle name="Normal 5 10 2 2" xfId="20835"/>
    <cellStyle name="Normal 5 10 2 2 2" xfId="20836"/>
    <cellStyle name="Normal 5 10 2 2 2 2" xfId="20837"/>
    <cellStyle name="Normal 5 10 2 2 2 2 2" xfId="20838"/>
    <cellStyle name="Normal 5 10 2 2 2 3" xfId="20839"/>
    <cellStyle name="Normal 5 10 2 2 3" xfId="20840"/>
    <cellStyle name="Normal 5 10 2 2 3 2" xfId="20841"/>
    <cellStyle name="Normal 5 10 2 2 4" xfId="20842"/>
    <cellStyle name="Normal 5 10 2 3" xfId="20843"/>
    <cellStyle name="Normal 5 10 2 3 2" xfId="20844"/>
    <cellStyle name="Normal 5 10 2 3 2 2" xfId="20845"/>
    <cellStyle name="Normal 5 10 2 3 3" xfId="20846"/>
    <cellStyle name="Normal 5 10 2 4" xfId="20847"/>
    <cellStyle name="Normal 5 10 2 4 2" xfId="20848"/>
    <cellStyle name="Normal 5 10 2 5" xfId="20849"/>
    <cellStyle name="Normal 5 10 3" xfId="20850"/>
    <cellStyle name="Normal 5 10 3 2" xfId="20851"/>
    <cellStyle name="Normal 5 10 3 2 2" xfId="20852"/>
    <cellStyle name="Normal 5 10 3 2 2 2" xfId="20853"/>
    <cellStyle name="Normal 5 10 3 2 2 2 2" xfId="20854"/>
    <cellStyle name="Normal 5 10 3 2 2 3" xfId="20855"/>
    <cellStyle name="Normal 5 10 3 2 3" xfId="20856"/>
    <cellStyle name="Normal 5 10 3 2 3 2" xfId="20857"/>
    <cellStyle name="Normal 5 10 3 2 4" xfId="20858"/>
    <cellStyle name="Normal 5 10 3 3" xfId="20859"/>
    <cellStyle name="Normal 5 10 3 3 2" xfId="20860"/>
    <cellStyle name="Normal 5 10 3 3 2 2" xfId="20861"/>
    <cellStyle name="Normal 5 10 3 3 3" xfId="20862"/>
    <cellStyle name="Normal 5 10 3 4" xfId="20863"/>
    <cellStyle name="Normal 5 10 3 4 2" xfId="20864"/>
    <cellStyle name="Normal 5 10 3 5" xfId="20865"/>
    <cellStyle name="Normal 5 10 4" xfId="20866"/>
    <cellStyle name="Normal 5 10 4 2" xfId="20867"/>
    <cellStyle name="Normal 5 10 4 2 2" xfId="20868"/>
    <cellStyle name="Normal 5 10 4 2 2 2" xfId="20869"/>
    <cellStyle name="Normal 5 10 4 2 3" xfId="20870"/>
    <cellStyle name="Normal 5 10 4 3" xfId="20871"/>
    <cellStyle name="Normal 5 10 4 3 2" xfId="20872"/>
    <cellStyle name="Normal 5 10 4 4" xfId="20873"/>
    <cellStyle name="Normal 5 10 5" xfId="20874"/>
    <cellStyle name="Normal 5 10 5 2" xfId="20875"/>
    <cellStyle name="Normal 5 10 5 2 2" xfId="20876"/>
    <cellStyle name="Normal 5 10 5 3" xfId="20877"/>
    <cellStyle name="Normal 5 10 6" xfId="20878"/>
    <cellStyle name="Normal 5 10 6 2" xfId="20879"/>
    <cellStyle name="Normal 5 10 7" xfId="20880"/>
    <cellStyle name="Normal 5 10 8" xfId="29337"/>
    <cellStyle name="Normal 5 11" xfId="20881"/>
    <cellStyle name="Normal 5 11 2" xfId="20882"/>
    <cellStyle name="Normal 5 11 2 2" xfId="20883"/>
    <cellStyle name="Normal 5 11 2 2 2" xfId="20884"/>
    <cellStyle name="Normal 5 11 2 2 2 2" xfId="20885"/>
    <cellStyle name="Normal 5 11 2 2 3" xfId="20886"/>
    <cellStyle name="Normal 5 11 2 3" xfId="20887"/>
    <cellStyle name="Normal 5 11 2 3 2" xfId="20888"/>
    <cellStyle name="Normal 5 11 2 4" xfId="20889"/>
    <cellStyle name="Normal 5 11 3" xfId="20890"/>
    <cellStyle name="Normal 5 11 3 2" xfId="20891"/>
    <cellStyle name="Normal 5 11 3 2 2" xfId="20892"/>
    <cellStyle name="Normal 5 11 3 3" xfId="20893"/>
    <cellStyle name="Normal 5 11 4" xfId="20894"/>
    <cellStyle name="Normal 5 11 4 2" xfId="20895"/>
    <cellStyle name="Normal 5 11 5" xfId="20896"/>
    <cellStyle name="Normal 5 11 6" xfId="29338"/>
    <cellStyle name="Normal 5 12" xfId="20897"/>
    <cellStyle name="Normal 5 12 2" xfId="20898"/>
    <cellStyle name="Normal 5 12 2 2" xfId="20899"/>
    <cellStyle name="Normal 5 12 2 2 2" xfId="20900"/>
    <cellStyle name="Normal 5 12 2 2 2 2" xfId="20901"/>
    <cellStyle name="Normal 5 12 2 2 3" xfId="20902"/>
    <cellStyle name="Normal 5 12 2 3" xfId="20903"/>
    <cellStyle name="Normal 5 12 2 3 2" xfId="20904"/>
    <cellStyle name="Normal 5 12 2 4" xfId="20905"/>
    <cellStyle name="Normal 5 12 3" xfId="20906"/>
    <cellStyle name="Normal 5 12 3 2" xfId="20907"/>
    <cellStyle name="Normal 5 12 3 2 2" xfId="20908"/>
    <cellStyle name="Normal 5 12 3 3" xfId="20909"/>
    <cellStyle name="Normal 5 12 4" xfId="20910"/>
    <cellStyle name="Normal 5 12 4 2" xfId="20911"/>
    <cellStyle name="Normal 5 12 5" xfId="20912"/>
    <cellStyle name="Normal 5 12 6" xfId="29339"/>
    <cellStyle name="Normal 5 13" xfId="20913"/>
    <cellStyle name="Normal 5 13 2" xfId="20914"/>
    <cellStyle name="Normal 5 13 2 2" xfId="20915"/>
    <cellStyle name="Normal 5 13 2 2 2" xfId="20916"/>
    <cellStyle name="Normal 5 13 2 2 2 2" xfId="20917"/>
    <cellStyle name="Normal 5 13 2 2 3" xfId="20918"/>
    <cellStyle name="Normal 5 13 2 3" xfId="20919"/>
    <cellStyle name="Normal 5 13 2 3 2" xfId="20920"/>
    <cellStyle name="Normal 5 13 2 4" xfId="20921"/>
    <cellStyle name="Normal 5 13 3" xfId="20922"/>
    <cellStyle name="Normal 5 13 3 2" xfId="20923"/>
    <cellStyle name="Normal 5 13 3 2 2" xfId="20924"/>
    <cellStyle name="Normal 5 13 3 3" xfId="20925"/>
    <cellStyle name="Normal 5 13 4" xfId="20926"/>
    <cellStyle name="Normal 5 13 4 2" xfId="20927"/>
    <cellStyle name="Normal 5 13 5" xfId="20928"/>
    <cellStyle name="Normal 5 13 6" xfId="29340"/>
    <cellStyle name="Normal 5 14" xfId="20929"/>
    <cellStyle name="Normal 5 14 2" xfId="20930"/>
    <cellStyle name="Normal 5 14 2 2" xfId="20931"/>
    <cellStyle name="Normal 5 14 2 2 2" xfId="20932"/>
    <cellStyle name="Normal 5 14 2 3" xfId="20933"/>
    <cellStyle name="Normal 5 14 3" xfId="20934"/>
    <cellStyle name="Normal 5 14 3 2" xfId="20935"/>
    <cellStyle name="Normal 5 14 4" xfId="20936"/>
    <cellStyle name="Normal 5 14 5" xfId="29341"/>
    <cellStyle name="Normal 5 15" xfId="20937"/>
    <cellStyle name="Normal 5 15 2" xfId="20938"/>
    <cellStyle name="Normal 5 15 2 2" xfId="20939"/>
    <cellStyle name="Normal 5 15 3" xfId="20940"/>
    <cellStyle name="Normal 5 15 4" xfId="29342"/>
    <cellStyle name="Normal 5 16" xfId="20941"/>
    <cellStyle name="Normal 5 16 2" xfId="20942"/>
    <cellStyle name="Normal 5 16 3" xfId="29343"/>
    <cellStyle name="Normal 5 17" xfId="20943"/>
    <cellStyle name="Normal 5 17 2" xfId="20944"/>
    <cellStyle name="Normal 5 17 3" xfId="29344"/>
    <cellStyle name="Normal 5 18" xfId="20945"/>
    <cellStyle name="Normal 5 18 2" xfId="29345"/>
    <cellStyle name="Normal 5 19" xfId="29336"/>
    <cellStyle name="Normal 5 2" xfId="20946"/>
    <cellStyle name="Normal 5 2 10" xfId="20947"/>
    <cellStyle name="Normal 5 2 10 2" xfId="20948"/>
    <cellStyle name="Normal 5 2 10 2 2" xfId="20949"/>
    <cellStyle name="Normal 5 2 10 2 2 2" xfId="20950"/>
    <cellStyle name="Normal 5 2 10 2 2 2 2" xfId="20951"/>
    <cellStyle name="Normal 5 2 10 2 2 3" xfId="20952"/>
    <cellStyle name="Normal 5 2 10 2 3" xfId="20953"/>
    <cellStyle name="Normal 5 2 10 2 3 2" xfId="20954"/>
    <cellStyle name="Normal 5 2 10 2 4" xfId="20955"/>
    <cellStyle name="Normal 5 2 10 3" xfId="20956"/>
    <cellStyle name="Normal 5 2 10 3 2" xfId="20957"/>
    <cellStyle name="Normal 5 2 10 3 2 2" xfId="20958"/>
    <cellStyle name="Normal 5 2 10 3 3" xfId="20959"/>
    <cellStyle name="Normal 5 2 10 4" xfId="20960"/>
    <cellStyle name="Normal 5 2 10 4 2" xfId="20961"/>
    <cellStyle name="Normal 5 2 10 5" xfId="20962"/>
    <cellStyle name="Normal 5 2 11" xfId="20963"/>
    <cellStyle name="Normal 5 2 11 2" xfId="20964"/>
    <cellStyle name="Normal 5 2 11 2 2" xfId="20965"/>
    <cellStyle name="Normal 5 2 11 2 2 2" xfId="20966"/>
    <cellStyle name="Normal 5 2 11 2 2 2 2" xfId="20967"/>
    <cellStyle name="Normal 5 2 11 2 2 3" xfId="20968"/>
    <cellStyle name="Normal 5 2 11 2 3" xfId="20969"/>
    <cellStyle name="Normal 5 2 11 2 3 2" xfId="20970"/>
    <cellStyle name="Normal 5 2 11 2 4" xfId="20971"/>
    <cellStyle name="Normal 5 2 11 3" xfId="20972"/>
    <cellStyle name="Normal 5 2 11 3 2" xfId="20973"/>
    <cellStyle name="Normal 5 2 11 3 2 2" xfId="20974"/>
    <cellStyle name="Normal 5 2 11 3 3" xfId="20975"/>
    <cellStyle name="Normal 5 2 11 4" xfId="20976"/>
    <cellStyle name="Normal 5 2 11 4 2" xfId="20977"/>
    <cellStyle name="Normal 5 2 11 5" xfId="20978"/>
    <cellStyle name="Normal 5 2 12" xfId="20979"/>
    <cellStyle name="Normal 5 2 12 2" xfId="20980"/>
    <cellStyle name="Normal 5 2 12 2 2" xfId="20981"/>
    <cellStyle name="Normal 5 2 12 2 2 2" xfId="20982"/>
    <cellStyle name="Normal 5 2 12 2 2 2 2" xfId="20983"/>
    <cellStyle name="Normal 5 2 12 2 2 3" xfId="20984"/>
    <cellStyle name="Normal 5 2 12 2 3" xfId="20985"/>
    <cellStyle name="Normal 5 2 12 2 3 2" xfId="20986"/>
    <cellStyle name="Normal 5 2 12 2 4" xfId="20987"/>
    <cellStyle name="Normal 5 2 12 3" xfId="20988"/>
    <cellStyle name="Normal 5 2 12 3 2" xfId="20989"/>
    <cellStyle name="Normal 5 2 12 3 2 2" xfId="20990"/>
    <cellStyle name="Normal 5 2 12 3 3" xfId="20991"/>
    <cellStyle name="Normal 5 2 12 4" xfId="20992"/>
    <cellStyle name="Normal 5 2 12 4 2" xfId="20993"/>
    <cellStyle name="Normal 5 2 12 5" xfId="20994"/>
    <cellStyle name="Normal 5 2 13" xfId="20995"/>
    <cellStyle name="Normal 5 2 13 2" xfId="20996"/>
    <cellStyle name="Normal 5 2 13 2 2" xfId="20997"/>
    <cellStyle name="Normal 5 2 13 2 2 2" xfId="20998"/>
    <cellStyle name="Normal 5 2 13 2 3" xfId="20999"/>
    <cellStyle name="Normal 5 2 13 3" xfId="21000"/>
    <cellStyle name="Normal 5 2 13 3 2" xfId="21001"/>
    <cellStyle name="Normal 5 2 13 4" xfId="21002"/>
    <cellStyle name="Normal 5 2 14" xfId="21003"/>
    <cellStyle name="Normal 5 2 14 2" xfId="21004"/>
    <cellStyle name="Normal 5 2 14 2 2" xfId="21005"/>
    <cellStyle name="Normal 5 2 14 3" xfId="21006"/>
    <cellStyle name="Normal 5 2 15" xfId="21007"/>
    <cellStyle name="Normal 5 2 15 2" xfId="21008"/>
    <cellStyle name="Normal 5 2 16" xfId="21009"/>
    <cellStyle name="Normal 5 2 16 2" xfId="21010"/>
    <cellStyle name="Normal 5 2 17" xfId="21011"/>
    <cellStyle name="Normal 5 2 18" xfId="29346"/>
    <cellStyle name="Normal 5 2 2" xfId="21012"/>
    <cellStyle name="Normal 5 2 2 10" xfId="21013"/>
    <cellStyle name="Normal 5 2 2 10 2" xfId="21014"/>
    <cellStyle name="Normal 5 2 2 10 2 2" xfId="21015"/>
    <cellStyle name="Normal 5 2 2 10 2 2 2" xfId="21016"/>
    <cellStyle name="Normal 5 2 2 10 2 2 2 2" xfId="21017"/>
    <cellStyle name="Normal 5 2 2 10 2 2 3" xfId="21018"/>
    <cellStyle name="Normal 5 2 2 10 2 3" xfId="21019"/>
    <cellStyle name="Normal 5 2 2 10 2 3 2" xfId="21020"/>
    <cellStyle name="Normal 5 2 2 10 2 4" xfId="21021"/>
    <cellStyle name="Normal 5 2 2 10 3" xfId="21022"/>
    <cellStyle name="Normal 5 2 2 10 3 2" xfId="21023"/>
    <cellStyle name="Normal 5 2 2 10 3 2 2" xfId="21024"/>
    <cellStyle name="Normal 5 2 2 10 3 3" xfId="21025"/>
    <cellStyle name="Normal 5 2 2 10 4" xfId="21026"/>
    <cellStyle name="Normal 5 2 2 10 4 2" xfId="21027"/>
    <cellStyle name="Normal 5 2 2 10 5" xfId="21028"/>
    <cellStyle name="Normal 5 2 2 11" xfId="21029"/>
    <cellStyle name="Normal 5 2 2 11 2" xfId="21030"/>
    <cellStyle name="Normal 5 2 2 11 2 2" xfId="21031"/>
    <cellStyle name="Normal 5 2 2 11 2 2 2" xfId="21032"/>
    <cellStyle name="Normal 5 2 2 11 2 3" xfId="21033"/>
    <cellStyle name="Normal 5 2 2 11 3" xfId="21034"/>
    <cellStyle name="Normal 5 2 2 11 3 2" xfId="21035"/>
    <cellStyle name="Normal 5 2 2 11 4" xfId="21036"/>
    <cellStyle name="Normal 5 2 2 12" xfId="21037"/>
    <cellStyle name="Normal 5 2 2 12 2" xfId="21038"/>
    <cellStyle name="Normal 5 2 2 12 2 2" xfId="21039"/>
    <cellStyle name="Normal 5 2 2 12 3" xfId="21040"/>
    <cellStyle name="Normal 5 2 2 13" xfId="21041"/>
    <cellStyle name="Normal 5 2 2 13 2" xfId="21042"/>
    <cellStyle name="Normal 5 2 2 14" xfId="21043"/>
    <cellStyle name="Normal 5 2 2 14 2" xfId="21044"/>
    <cellStyle name="Normal 5 2 2 15" xfId="21045"/>
    <cellStyle name="Normal 5 2 2 16" xfId="29347"/>
    <cellStyle name="Normal 5 2 2 2" xfId="21046"/>
    <cellStyle name="Normal 5 2 2 2 10" xfId="21047"/>
    <cellStyle name="Normal 5 2 2 2 10 2" xfId="21048"/>
    <cellStyle name="Normal 5 2 2 2 10 2 2" xfId="21049"/>
    <cellStyle name="Normal 5 2 2 2 10 2 2 2" xfId="21050"/>
    <cellStyle name="Normal 5 2 2 2 10 2 3" xfId="21051"/>
    <cellStyle name="Normal 5 2 2 2 10 3" xfId="21052"/>
    <cellStyle name="Normal 5 2 2 2 10 3 2" xfId="21053"/>
    <cellStyle name="Normal 5 2 2 2 10 4" xfId="21054"/>
    <cellStyle name="Normal 5 2 2 2 11" xfId="21055"/>
    <cellStyle name="Normal 5 2 2 2 11 2" xfId="21056"/>
    <cellStyle name="Normal 5 2 2 2 11 2 2" xfId="21057"/>
    <cellStyle name="Normal 5 2 2 2 11 3" xfId="21058"/>
    <cellStyle name="Normal 5 2 2 2 12" xfId="21059"/>
    <cellStyle name="Normal 5 2 2 2 12 2" xfId="21060"/>
    <cellStyle name="Normal 5 2 2 2 13" xfId="21061"/>
    <cellStyle name="Normal 5 2 2 2 13 2" xfId="21062"/>
    <cellStyle name="Normal 5 2 2 2 14" xfId="21063"/>
    <cellStyle name="Normal 5 2 2 2 15" xfId="29348"/>
    <cellStyle name="Normal 5 2 2 2 2" xfId="21064"/>
    <cellStyle name="Normal 5 2 2 2 2 10" xfId="21065"/>
    <cellStyle name="Normal 5 2 2 2 2 10 2" xfId="21066"/>
    <cellStyle name="Normal 5 2 2 2 2 11" xfId="21067"/>
    <cellStyle name="Normal 5 2 2 2 2 11 2" xfId="21068"/>
    <cellStyle name="Normal 5 2 2 2 2 12" xfId="21069"/>
    <cellStyle name="Normal 5 2 2 2 2 13" xfId="29349"/>
    <cellStyle name="Normal 5 2 2 2 2 2" xfId="21070"/>
    <cellStyle name="Normal 5 2 2 2 2 2 10" xfId="21071"/>
    <cellStyle name="Normal 5 2 2 2 2 2 11" xfId="29350"/>
    <cellStyle name="Normal 5 2 2 2 2 2 2" xfId="21072"/>
    <cellStyle name="Normal 5 2 2 2 2 2 2 2" xfId="21073"/>
    <cellStyle name="Normal 5 2 2 2 2 2 2 2 2" xfId="21074"/>
    <cellStyle name="Normal 5 2 2 2 2 2 2 2 2 2" xfId="21075"/>
    <cellStyle name="Normal 5 2 2 2 2 2 2 2 2 2 2" xfId="21076"/>
    <cellStyle name="Normal 5 2 2 2 2 2 2 2 2 2 2 2" xfId="21077"/>
    <cellStyle name="Normal 5 2 2 2 2 2 2 2 2 2 3" xfId="21078"/>
    <cellStyle name="Normal 5 2 2 2 2 2 2 2 2 3" xfId="21079"/>
    <cellStyle name="Normal 5 2 2 2 2 2 2 2 2 3 2" xfId="21080"/>
    <cellStyle name="Normal 5 2 2 2 2 2 2 2 2 4" xfId="21081"/>
    <cellStyle name="Normal 5 2 2 2 2 2 2 2 3" xfId="21082"/>
    <cellStyle name="Normal 5 2 2 2 2 2 2 2 3 2" xfId="21083"/>
    <cellStyle name="Normal 5 2 2 2 2 2 2 2 3 2 2" xfId="21084"/>
    <cellStyle name="Normal 5 2 2 2 2 2 2 2 3 3" xfId="21085"/>
    <cellStyle name="Normal 5 2 2 2 2 2 2 2 4" xfId="21086"/>
    <cellStyle name="Normal 5 2 2 2 2 2 2 2 4 2" xfId="21087"/>
    <cellStyle name="Normal 5 2 2 2 2 2 2 2 5" xfId="21088"/>
    <cellStyle name="Normal 5 2 2 2 2 2 2 3" xfId="21089"/>
    <cellStyle name="Normal 5 2 2 2 2 2 2 3 2" xfId="21090"/>
    <cellStyle name="Normal 5 2 2 2 2 2 2 3 2 2" xfId="21091"/>
    <cellStyle name="Normal 5 2 2 2 2 2 2 3 2 2 2" xfId="21092"/>
    <cellStyle name="Normal 5 2 2 2 2 2 2 3 2 2 2 2" xfId="21093"/>
    <cellStyle name="Normal 5 2 2 2 2 2 2 3 2 2 3" xfId="21094"/>
    <cellStyle name="Normal 5 2 2 2 2 2 2 3 2 3" xfId="21095"/>
    <cellStyle name="Normal 5 2 2 2 2 2 2 3 2 3 2" xfId="21096"/>
    <cellStyle name="Normal 5 2 2 2 2 2 2 3 2 4" xfId="21097"/>
    <cellStyle name="Normal 5 2 2 2 2 2 2 3 3" xfId="21098"/>
    <cellStyle name="Normal 5 2 2 2 2 2 2 3 3 2" xfId="21099"/>
    <cellStyle name="Normal 5 2 2 2 2 2 2 3 3 2 2" xfId="21100"/>
    <cellStyle name="Normal 5 2 2 2 2 2 2 3 3 3" xfId="21101"/>
    <cellStyle name="Normal 5 2 2 2 2 2 2 3 4" xfId="21102"/>
    <cellStyle name="Normal 5 2 2 2 2 2 2 3 4 2" xfId="21103"/>
    <cellStyle name="Normal 5 2 2 2 2 2 2 3 5" xfId="21104"/>
    <cellStyle name="Normal 5 2 2 2 2 2 2 4" xfId="21105"/>
    <cellStyle name="Normal 5 2 2 2 2 2 2 4 2" xfId="21106"/>
    <cellStyle name="Normal 5 2 2 2 2 2 2 4 2 2" xfId="21107"/>
    <cellStyle name="Normal 5 2 2 2 2 2 2 4 2 2 2" xfId="21108"/>
    <cellStyle name="Normal 5 2 2 2 2 2 2 4 2 3" xfId="21109"/>
    <cellStyle name="Normal 5 2 2 2 2 2 2 4 3" xfId="21110"/>
    <cellStyle name="Normal 5 2 2 2 2 2 2 4 3 2" xfId="21111"/>
    <cellStyle name="Normal 5 2 2 2 2 2 2 4 4" xfId="21112"/>
    <cellStyle name="Normal 5 2 2 2 2 2 2 5" xfId="21113"/>
    <cellStyle name="Normal 5 2 2 2 2 2 2 5 2" xfId="21114"/>
    <cellStyle name="Normal 5 2 2 2 2 2 2 5 2 2" xfId="21115"/>
    <cellStyle name="Normal 5 2 2 2 2 2 2 5 3" xfId="21116"/>
    <cellStyle name="Normal 5 2 2 2 2 2 2 6" xfId="21117"/>
    <cellStyle name="Normal 5 2 2 2 2 2 2 6 2" xfId="21118"/>
    <cellStyle name="Normal 5 2 2 2 2 2 2 7" xfId="21119"/>
    <cellStyle name="Normal 5 2 2 2 2 2 2 8" xfId="29351"/>
    <cellStyle name="Normal 5 2 2 2 2 2 3" xfId="21120"/>
    <cellStyle name="Normal 5 2 2 2 2 2 3 2" xfId="21121"/>
    <cellStyle name="Normal 5 2 2 2 2 2 3 2 2" xfId="21122"/>
    <cellStyle name="Normal 5 2 2 2 2 2 3 2 2 2" xfId="21123"/>
    <cellStyle name="Normal 5 2 2 2 2 2 3 2 2 2 2" xfId="21124"/>
    <cellStyle name="Normal 5 2 2 2 2 2 3 2 2 3" xfId="21125"/>
    <cellStyle name="Normal 5 2 2 2 2 2 3 2 3" xfId="21126"/>
    <cellStyle name="Normal 5 2 2 2 2 2 3 2 3 2" xfId="21127"/>
    <cellStyle name="Normal 5 2 2 2 2 2 3 2 4" xfId="21128"/>
    <cellStyle name="Normal 5 2 2 2 2 2 3 3" xfId="21129"/>
    <cellStyle name="Normal 5 2 2 2 2 2 3 3 2" xfId="21130"/>
    <cellStyle name="Normal 5 2 2 2 2 2 3 3 2 2" xfId="21131"/>
    <cellStyle name="Normal 5 2 2 2 2 2 3 3 3" xfId="21132"/>
    <cellStyle name="Normal 5 2 2 2 2 2 3 4" xfId="21133"/>
    <cellStyle name="Normal 5 2 2 2 2 2 3 4 2" xfId="21134"/>
    <cellStyle name="Normal 5 2 2 2 2 2 3 5" xfId="21135"/>
    <cellStyle name="Normal 5 2 2 2 2 2 4" xfId="21136"/>
    <cellStyle name="Normal 5 2 2 2 2 2 4 2" xfId="21137"/>
    <cellStyle name="Normal 5 2 2 2 2 2 4 2 2" xfId="21138"/>
    <cellStyle name="Normal 5 2 2 2 2 2 4 2 2 2" xfId="21139"/>
    <cellStyle name="Normal 5 2 2 2 2 2 4 2 2 2 2" xfId="21140"/>
    <cellStyle name="Normal 5 2 2 2 2 2 4 2 2 3" xfId="21141"/>
    <cellStyle name="Normal 5 2 2 2 2 2 4 2 3" xfId="21142"/>
    <cellStyle name="Normal 5 2 2 2 2 2 4 2 3 2" xfId="21143"/>
    <cellStyle name="Normal 5 2 2 2 2 2 4 2 4" xfId="21144"/>
    <cellStyle name="Normal 5 2 2 2 2 2 4 3" xfId="21145"/>
    <cellStyle name="Normal 5 2 2 2 2 2 4 3 2" xfId="21146"/>
    <cellStyle name="Normal 5 2 2 2 2 2 4 3 2 2" xfId="21147"/>
    <cellStyle name="Normal 5 2 2 2 2 2 4 3 3" xfId="21148"/>
    <cellStyle name="Normal 5 2 2 2 2 2 4 4" xfId="21149"/>
    <cellStyle name="Normal 5 2 2 2 2 2 4 4 2" xfId="21150"/>
    <cellStyle name="Normal 5 2 2 2 2 2 4 5" xfId="21151"/>
    <cellStyle name="Normal 5 2 2 2 2 2 5" xfId="21152"/>
    <cellStyle name="Normal 5 2 2 2 2 2 5 2" xfId="21153"/>
    <cellStyle name="Normal 5 2 2 2 2 2 5 2 2" xfId="21154"/>
    <cellStyle name="Normal 5 2 2 2 2 2 5 2 2 2" xfId="21155"/>
    <cellStyle name="Normal 5 2 2 2 2 2 5 2 2 2 2" xfId="21156"/>
    <cellStyle name="Normal 5 2 2 2 2 2 5 2 2 3" xfId="21157"/>
    <cellStyle name="Normal 5 2 2 2 2 2 5 2 3" xfId="21158"/>
    <cellStyle name="Normal 5 2 2 2 2 2 5 2 3 2" xfId="21159"/>
    <cellStyle name="Normal 5 2 2 2 2 2 5 2 4" xfId="21160"/>
    <cellStyle name="Normal 5 2 2 2 2 2 5 3" xfId="21161"/>
    <cellStyle name="Normal 5 2 2 2 2 2 5 3 2" xfId="21162"/>
    <cellStyle name="Normal 5 2 2 2 2 2 5 3 2 2" xfId="21163"/>
    <cellStyle name="Normal 5 2 2 2 2 2 5 3 3" xfId="21164"/>
    <cellStyle name="Normal 5 2 2 2 2 2 5 4" xfId="21165"/>
    <cellStyle name="Normal 5 2 2 2 2 2 5 4 2" xfId="21166"/>
    <cellStyle name="Normal 5 2 2 2 2 2 5 5" xfId="21167"/>
    <cellStyle name="Normal 5 2 2 2 2 2 6" xfId="21168"/>
    <cellStyle name="Normal 5 2 2 2 2 2 6 2" xfId="21169"/>
    <cellStyle name="Normal 5 2 2 2 2 2 6 2 2" xfId="21170"/>
    <cellStyle name="Normal 5 2 2 2 2 2 6 2 2 2" xfId="21171"/>
    <cellStyle name="Normal 5 2 2 2 2 2 6 2 3" xfId="21172"/>
    <cellStyle name="Normal 5 2 2 2 2 2 6 3" xfId="21173"/>
    <cellStyle name="Normal 5 2 2 2 2 2 6 3 2" xfId="21174"/>
    <cellStyle name="Normal 5 2 2 2 2 2 6 4" xfId="21175"/>
    <cellStyle name="Normal 5 2 2 2 2 2 7" xfId="21176"/>
    <cellStyle name="Normal 5 2 2 2 2 2 7 2" xfId="21177"/>
    <cellStyle name="Normal 5 2 2 2 2 2 7 2 2" xfId="21178"/>
    <cellStyle name="Normal 5 2 2 2 2 2 7 3" xfId="21179"/>
    <cellStyle name="Normal 5 2 2 2 2 2 8" xfId="21180"/>
    <cellStyle name="Normal 5 2 2 2 2 2 8 2" xfId="21181"/>
    <cellStyle name="Normal 5 2 2 2 2 2 9" xfId="21182"/>
    <cellStyle name="Normal 5 2 2 2 2 2 9 2" xfId="21183"/>
    <cellStyle name="Normal 5 2 2 2 2 3" xfId="21184"/>
    <cellStyle name="Normal 5 2 2 2 2 3 10" xfId="21185"/>
    <cellStyle name="Normal 5 2 2 2 2 3 11" xfId="29352"/>
    <cellStyle name="Normal 5 2 2 2 2 3 2" xfId="21186"/>
    <cellStyle name="Normal 5 2 2 2 2 3 2 2" xfId="21187"/>
    <cellStyle name="Normal 5 2 2 2 2 3 2 2 2" xfId="21188"/>
    <cellStyle name="Normal 5 2 2 2 2 3 2 2 2 2" xfId="21189"/>
    <cellStyle name="Normal 5 2 2 2 2 3 2 2 2 2 2" xfId="21190"/>
    <cellStyle name="Normal 5 2 2 2 2 3 2 2 2 2 2 2" xfId="21191"/>
    <cellStyle name="Normal 5 2 2 2 2 3 2 2 2 2 3" xfId="21192"/>
    <cellStyle name="Normal 5 2 2 2 2 3 2 2 2 3" xfId="21193"/>
    <cellStyle name="Normal 5 2 2 2 2 3 2 2 2 3 2" xfId="21194"/>
    <cellStyle name="Normal 5 2 2 2 2 3 2 2 2 4" xfId="21195"/>
    <cellStyle name="Normal 5 2 2 2 2 3 2 2 3" xfId="21196"/>
    <cellStyle name="Normal 5 2 2 2 2 3 2 2 3 2" xfId="21197"/>
    <cellStyle name="Normal 5 2 2 2 2 3 2 2 3 2 2" xfId="21198"/>
    <cellStyle name="Normal 5 2 2 2 2 3 2 2 3 3" xfId="21199"/>
    <cellStyle name="Normal 5 2 2 2 2 3 2 2 4" xfId="21200"/>
    <cellStyle name="Normal 5 2 2 2 2 3 2 2 4 2" xfId="21201"/>
    <cellStyle name="Normal 5 2 2 2 2 3 2 2 5" xfId="21202"/>
    <cellStyle name="Normal 5 2 2 2 2 3 2 3" xfId="21203"/>
    <cellStyle name="Normal 5 2 2 2 2 3 2 3 2" xfId="21204"/>
    <cellStyle name="Normal 5 2 2 2 2 3 2 3 2 2" xfId="21205"/>
    <cellStyle name="Normal 5 2 2 2 2 3 2 3 2 2 2" xfId="21206"/>
    <cellStyle name="Normal 5 2 2 2 2 3 2 3 2 2 2 2" xfId="21207"/>
    <cellStyle name="Normal 5 2 2 2 2 3 2 3 2 2 3" xfId="21208"/>
    <cellStyle name="Normal 5 2 2 2 2 3 2 3 2 3" xfId="21209"/>
    <cellStyle name="Normal 5 2 2 2 2 3 2 3 2 3 2" xfId="21210"/>
    <cellStyle name="Normal 5 2 2 2 2 3 2 3 2 4" xfId="21211"/>
    <cellStyle name="Normal 5 2 2 2 2 3 2 3 3" xfId="21212"/>
    <cellStyle name="Normal 5 2 2 2 2 3 2 3 3 2" xfId="21213"/>
    <cellStyle name="Normal 5 2 2 2 2 3 2 3 3 2 2" xfId="21214"/>
    <cellStyle name="Normal 5 2 2 2 2 3 2 3 3 3" xfId="21215"/>
    <cellStyle name="Normal 5 2 2 2 2 3 2 3 4" xfId="21216"/>
    <cellStyle name="Normal 5 2 2 2 2 3 2 3 4 2" xfId="21217"/>
    <cellStyle name="Normal 5 2 2 2 2 3 2 3 5" xfId="21218"/>
    <cellStyle name="Normal 5 2 2 2 2 3 2 4" xfId="21219"/>
    <cellStyle name="Normal 5 2 2 2 2 3 2 4 2" xfId="21220"/>
    <cellStyle name="Normal 5 2 2 2 2 3 2 4 2 2" xfId="21221"/>
    <cellStyle name="Normal 5 2 2 2 2 3 2 4 2 2 2" xfId="21222"/>
    <cellStyle name="Normal 5 2 2 2 2 3 2 4 2 3" xfId="21223"/>
    <cellStyle name="Normal 5 2 2 2 2 3 2 4 3" xfId="21224"/>
    <cellStyle name="Normal 5 2 2 2 2 3 2 4 3 2" xfId="21225"/>
    <cellStyle name="Normal 5 2 2 2 2 3 2 4 4" xfId="21226"/>
    <cellStyle name="Normal 5 2 2 2 2 3 2 5" xfId="21227"/>
    <cellStyle name="Normal 5 2 2 2 2 3 2 5 2" xfId="21228"/>
    <cellStyle name="Normal 5 2 2 2 2 3 2 5 2 2" xfId="21229"/>
    <cellStyle name="Normal 5 2 2 2 2 3 2 5 3" xfId="21230"/>
    <cellStyle name="Normal 5 2 2 2 2 3 2 6" xfId="21231"/>
    <cellStyle name="Normal 5 2 2 2 2 3 2 6 2" xfId="21232"/>
    <cellStyle name="Normal 5 2 2 2 2 3 2 7" xfId="21233"/>
    <cellStyle name="Normal 5 2 2 2 2 3 2 8" xfId="29353"/>
    <cellStyle name="Normal 5 2 2 2 2 3 3" xfId="21234"/>
    <cellStyle name="Normal 5 2 2 2 2 3 3 2" xfId="21235"/>
    <cellStyle name="Normal 5 2 2 2 2 3 3 2 2" xfId="21236"/>
    <cellStyle name="Normal 5 2 2 2 2 3 3 2 2 2" xfId="21237"/>
    <cellStyle name="Normal 5 2 2 2 2 3 3 2 2 2 2" xfId="21238"/>
    <cellStyle name="Normal 5 2 2 2 2 3 3 2 2 3" xfId="21239"/>
    <cellStyle name="Normal 5 2 2 2 2 3 3 2 3" xfId="21240"/>
    <cellStyle name="Normal 5 2 2 2 2 3 3 2 3 2" xfId="21241"/>
    <cellStyle name="Normal 5 2 2 2 2 3 3 2 4" xfId="21242"/>
    <cellStyle name="Normal 5 2 2 2 2 3 3 3" xfId="21243"/>
    <cellStyle name="Normal 5 2 2 2 2 3 3 3 2" xfId="21244"/>
    <cellStyle name="Normal 5 2 2 2 2 3 3 3 2 2" xfId="21245"/>
    <cellStyle name="Normal 5 2 2 2 2 3 3 3 3" xfId="21246"/>
    <cellStyle name="Normal 5 2 2 2 2 3 3 4" xfId="21247"/>
    <cellStyle name="Normal 5 2 2 2 2 3 3 4 2" xfId="21248"/>
    <cellStyle name="Normal 5 2 2 2 2 3 3 5" xfId="21249"/>
    <cellStyle name="Normal 5 2 2 2 2 3 4" xfId="21250"/>
    <cellStyle name="Normal 5 2 2 2 2 3 4 2" xfId="21251"/>
    <cellStyle name="Normal 5 2 2 2 2 3 4 2 2" xfId="21252"/>
    <cellStyle name="Normal 5 2 2 2 2 3 4 2 2 2" xfId="21253"/>
    <cellStyle name="Normal 5 2 2 2 2 3 4 2 2 2 2" xfId="21254"/>
    <cellStyle name="Normal 5 2 2 2 2 3 4 2 2 3" xfId="21255"/>
    <cellStyle name="Normal 5 2 2 2 2 3 4 2 3" xfId="21256"/>
    <cellStyle name="Normal 5 2 2 2 2 3 4 2 3 2" xfId="21257"/>
    <cellStyle name="Normal 5 2 2 2 2 3 4 2 4" xfId="21258"/>
    <cellStyle name="Normal 5 2 2 2 2 3 4 3" xfId="21259"/>
    <cellStyle name="Normal 5 2 2 2 2 3 4 3 2" xfId="21260"/>
    <cellStyle name="Normal 5 2 2 2 2 3 4 3 2 2" xfId="21261"/>
    <cellStyle name="Normal 5 2 2 2 2 3 4 3 3" xfId="21262"/>
    <cellStyle name="Normal 5 2 2 2 2 3 4 4" xfId="21263"/>
    <cellStyle name="Normal 5 2 2 2 2 3 4 4 2" xfId="21264"/>
    <cellStyle name="Normal 5 2 2 2 2 3 4 5" xfId="21265"/>
    <cellStyle name="Normal 5 2 2 2 2 3 5" xfId="21266"/>
    <cellStyle name="Normal 5 2 2 2 2 3 5 2" xfId="21267"/>
    <cellStyle name="Normal 5 2 2 2 2 3 5 2 2" xfId="21268"/>
    <cellStyle name="Normal 5 2 2 2 2 3 5 2 2 2" xfId="21269"/>
    <cellStyle name="Normal 5 2 2 2 2 3 5 2 2 2 2" xfId="21270"/>
    <cellStyle name="Normal 5 2 2 2 2 3 5 2 2 3" xfId="21271"/>
    <cellStyle name="Normal 5 2 2 2 2 3 5 2 3" xfId="21272"/>
    <cellStyle name="Normal 5 2 2 2 2 3 5 2 3 2" xfId="21273"/>
    <cellStyle name="Normal 5 2 2 2 2 3 5 2 4" xfId="21274"/>
    <cellStyle name="Normal 5 2 2 2 2 3 5 3" xfId="21275"/>
    <cellStyle name="Normal 5 2 2 2 2 3 5 3 2" xfId="21276"/>
    <cellStyle name="Normal 5 2 2 2 2 3 5 3 2 2" xfId="21277"/>
    <cellStyle name="Normal 5 2 2 2 2 3 5 3 3" xfId="21278"/>
    <cellStyle name="Normal 5 2 2 2 2 3 5 4" xfId="21279"/>
    <cellStyle name="Normal 5 2 2 2 2 3 5 4 2" xfId="21280"/>
    <cellStyle name="Normal 5 2 2 2 2 3 5 5" xfId="21281"/>
    <cellStyle name="Normal 5 2 2 2 2 3 6" xfId="21282"/>
    <cellStyle name="Normal 5 2 2 2 2 3 6 2" xfId="21283"/>
    <cellStyle name="Normal 5 2 2 2 2 3 6 2 2" xfId="21284"/>
    <cellStyle name="Normal 5 2 2 2 2 3 6 2 2 2" xfId="21285"/>
    <cellStyle name="Normal 5 2 2 2 2 3 6 2 3" xfId="21286"/>
    <cellStyle name="Normal 5 2 2 2 2 3 6 3" xfId="21287"/>
    <cellStyle name="Normal 5 2 2 2 2 3 6 3 2" xfId="21288"/>
    <cellStyle name="Normal 5 2 2 2 2 3 6 4" xfId="21289"/>
    <cellStyle name="Normal 5 2 2 2 2 3 7" xfId="21290"/>
    <cellStyle name="Normal 5 2 2 2 2 3 7 2" xfId="21291"/>
    <cellStyle name="Normal 5 2 2 2 2 3 7 2 2" xfId="21292"/>
    <cellStyle name="Normal 5 2 2 2 2 3 7 3" xfId="21293"/>
    <cellStyle name="Normal 5 2 2 2 2 3 8" xfId="21294"/>
    <cellStyle name="Normal 5 2 2 2 2 3 8 2" xfId="21295"/>
    <cellStyle name="Normal 5 2 2 2 2 3 9" xfId="21296"/>
    <cellStyle name="Normal 5 2 2 2 2 3 9 2" xfId="21297"/>
    <cellStyle name="Normal 5 2 2 2 2 4" xfId="21298"/>
    <cellStyle name="Normal 5 2 2 2 2 4 2" xfId="21299"/>
    <cellStyle name="Normal 5 2 2 2 2 4 2 2" xfId="21300"/>
    <cellStyle name="Normal 5 2 2 2 2 4 2 2 2" xfId="21301"/>
    <cellStyle name="Normal 5 2 2 2 2 4 2 2 2 2" xfId="21302"/>
    <cellStyle name="Normal 5 2 2 2 2 4 2 2 2 2 2" xfId="21303"/>
    <cellStyle name="Normal 5 2 2 2 2 4 2 2 2 3" xfId="21304"/>
    <cellStyle name="Normal 5 2 2 2 2 4 2 2 3" xfId="21305"/>
    <cellStyle name="Normal 5 2 2 2 2 4 2 2 3 2" xfId="21306"/>
    <cellStyle name="Normal 5 2 2 2 2 4 2 2 4" xfId="21307"/>
    <cellStyle name="Normal 5 2 2 2 2 4 2 3" xfId="21308"/>
    <cellStyle name="Normal 5 2 2 2 2 4 2 3 2" xfId="21309"/>
    <cellStyle name="Normal 5 2 2 2 2 4 2 3 2 2" xfId="21310"/>
    <cellStyle name="Normal 5 2 2 2 2 4 2 3 3" xfId="21311"/>
    <cellStyle name="Normal 5 2 2 2 2 4 2 4" xfId="21312"/>
    <cellStyle name="Normal 5 2 2 2 2 4 2 4 2" xfId="21313"/>
    <cellStyle name="Normal 5 2 2 2 2 4 2 5" xfId="21314"/>
    <cellStyle name="Normal 5 2 2 2 2 4 3" xfId="21315"/>
    <cellStyle name="Normal 5 2 2 2 2 4 3 2" xfId="21316"/>
    <cellStyle name="Normal 5 2 2 2 2 4 3 2 2" xfId="21317"/>
    <cellStyle name="Normal 5 2 2 2 2 4 3 2 2 2" xfId="21318"/>
    <cellStyle name="Normal 5 2 2 2 2 4 3 2 2 2 2" xfId="21319"/>
    <cellStyle name="Normal 5 2 2 2 2 4 3 2 2 3" xfId="21320"/>
    <cellStyle name="Normal 5 2 2 2 2 4 3 2 3" xfId="21321"/>
    <cellStyle name="Normal 5 2 2 2 2 4 3 2 3 2" xfId="21322"/>
    <cellStyle name="Normal 5 2 2 2 2 4 3 2 4" xfId="21323"/>
    <cellStyle name="Normal 5 2 2 2 2 4 3 3" xfId="21324"/>
    <cellStyle name="Normal 5 2 2 2 2 4 3 3 2" xfId="21325"/>
    <cellStyle name="Normal 5 2 2 2 2 4 3 3 2 2" xfId="21326"/>
    <cellStyle name="Normal 5 2 2 2 2 4 3 3 3" xfId="21327"/>
    <cellStyle name="Normal 5 2 2 2 2 4 3 4" xfId="21328"/>
    <cellStyle name="Normal 5 2 2 2 2 4 3 4 2" xfId="21329"/>
    <cellStyle name="Normal 5 2 2 2 2 4 3 5" xfId="21330"/>
    <cellStyle name="Normal 5 2 2 2 2 4 4" xfId="21331"/>
    <cellStyle name="Normal 5 2 2 2 2 4 4 2" xfId="21332"/>
    <cellStyle name="Normal 5 2 2 2 2 4 4 2 2" xfId="21333"/>
    <cellStyle name="Normal 5 2 2 2 2 4 4 2 2 2" xfId="21334"/>
    <cellStyle name="Normal 5 2 2 2 2 4 4 2 3" xfId="21335"/>
    <cellStyle name="Normal 5 2 2 2 2 4 4 3" xfId="21336"/>
    <cellStyle name="Normal 5 2 2 2 2 4 4 3 2" xfId="21337"/>
    <cellStyle name="Normal 5 2 2 2 2 4 4 4" xfId="21338"/>
    <cellStyle name="Normal 5 2 2 2 2 4 5" xfId="21339"/>
    <cellStyle name="Normal 5 2 2 2 2 4 5 2" xfId="21340"/>
    <cellStyle name="Normal 5 2 2 2 2 4 5 2 2" xfId="21341"/>
    <cellStyle name="Normal 5 2 2 2 2 4 5 3" xfId="21342"/>
    <cellStyle name="Normal 5 2 2 2 2 4 6" xfId="21343"/>
    <cellStyle name="Normal 5 2 2 2 2 4 6 2" xfId="21344"/>
    <cellStyle name="Normal 5 2 2 2 2 4 7" xfId="21345"/>
    <cellStyle name="Normal 5 2 2 2 2 4 8" xfId="29354"/>
    <cellStyle name="Normal 5 2 2 2 2 5" xfId="21346"/>
    <cellStyle name="Normal 5 2 2 2 2 5 2" xfId="21347"/>
    <cellStyle name="Normal 5 2 2 2 2 5 2 2" xfId="21348"/>
    <cellStyle name="Normal 5 2 2 2 2 5 2 2 2" xfId="21349"/>
    <cellStyle name="Normal 5 2 2 2 2 5 2 2 2 2" xfId="21350"/>
    <cellStyle name="Normal 5 2 2 2 2 5 2 2 3" xfId="21351"/>
    <cellStyle name="Normal 5 2 2 2 2 5 2 3" xfId="21352"/>
    <cellStyle name="Normal 5 2 2 2 2 5 2 3 2" xfId="21353"/>
    <cellStyle name="Normal 5 2 2 2 2 5 2 4" xfId="21354"/>
    <cellStyle name="Normal 5 2 2 2 2 5 3" xfId="21355"/>
    <cellStyle name="Normal 5 2 2 2 2 5 3 2" xfId="21356"/>
    <cellStyle name="Normal 5 2 2 2 2 5 3 2 2" xfId="21357"/>
    <cellStyle name="Normal 5 2 2 2 2 5 3 3" xfId="21358"/>
    <cellStyle name="Normal 5 2 2 2 2 5 4" xfId="21359"/>
    <cellStyle name="Normal 5 2 2 2 2 5 4 2" xfId="21360"/>
    <cellStyle name="Normal 5 2 2 2 2 5 5" xfId="21361"/>
    <cellStyle name="Normal 5 2 2 2 2 6" xfId="21362"/>
    <cellStyle name="Normal 5 2 2 2 2 6 2" xfId="21363"/>
    <cellStyle name="Normal 5 2 2 2 2 6 2 2" xfId="21364"/>
    <cellStyle name="Normal 5 2 2 2 2 6 2 2 2" xfId="21365"/>
    <cellStyle name="Normal 5 2 2 2 2 6 2 2 2 2" xfId="21366"/>
    <cellStyle name="Normal 5 2 2 2 2 6 2 2 3" xfId="21367"/>
    <cellStyle name="Normal 5 2 2 2 2 6 2 3" xfId="21368"/>
    <cellStyle name="Normal 5 2 2 2 2 6 2 3 2" xfId="21369"/>
    <cellStyle name="Normal 5 2 2 2 2 6 2 4" xfId="21370"/>
    <cellStyle name="Normal 5 2 2 2 2 6 3" xfId="21371"/>
    <cellStyle name="Normal 5 2 2 2 2 6 3 2" xfId="21372"/>
    <cellStyle name="Normal 5 2 2 2 2 6 3 2 2" xfId="21373"/>
    <cellStyle name="Normal 5 2 2 2 2 6 3 3" xfId="21374"/>
    <cellStyle name="Normal 5 2 2 2 2 6 4" xfId="21375"/>
    <cellStyle name="Normal 5 2 2 2 2 6 4 2" xfId="21376"/>
    <cellStyle name="Normal 5 2 2 2 2 6 5" xfId="21377"/>
    <cellStyle name="Normal 5 2 2 2 2 7" xfId="21378"/>
    <cellStyle name="Normal 5 2 2 2 2 7 2" xfId="21379"/>
    <cellStyle name="Normal 5 2 2 2 2 7 2 2" xfId="21380"/>
    <cellStyle name="Normal 5 2 2 2 2 7 2 2 2" xfId="21381"/>
    <cellStyle name="Normal 5 2 2 2 2 7 2 2 2 2" xfId="21382"/>
    <cellStyle name="Normal 5 2 2 2 2 7 2 2 3" xfId="21383"/>
    <cellStyle name="Normal 5 2 2 2 2 7 2 3" xfId="21384"/>
    <cellStyle name="Normal 5 2 2 2 2 7 2 3 2" xfId="21385"/>
    <cellStyle name="Normal 5 2 2 2 2 7 2 4" xfId="21386"/>
    <cellStyle name="Normal 5 2 2 2 2 7 3" xfId="21387"/>
    <cellStyle name="Normal 5 2 2 2 2 7 3 2" xfId="21388"/>
    <cellStyle name="Normal 5 2 2 2 2 7 3 2 2" xfId="21389"/>
    <cellStyle name="Normal 5 2 2 2 2 7 3 3" xfId="21390"/>
    <cellStyle name="Normal 5 2 2 2 2 7 4" xfId="21391"/>
    <cellStyle name="Normal 5 2 2 2 2 7 4 2" xfId="21392"/>
    <cellStyle name="Normal 5 2 2 2 2 7 5" xfId="21393"/>
    <cellStyle name="Normal 5 2 2 2 2 8" xfId="21394"/>
    <cellStyle name="Normal 5 2 2 2 2 8 2" xfId="21395"/>
    <cellStyle name="Normal 5 2 2 2 2 8 2 2" xfId="21396"/>
    <cellStyle name="Normal 5 2 2 2 2 8 2 2 2" xfId="21397"/>
    <cellStyle name="Normal 5 2 2 2 2 8 2 3" xfId="21398"/>
    <cellStyle name="Normal 5 2 2 2 2 8 3" xfId="21399"/>
    <cellStyle name="Normal 5 2 2 2 2 8 3 2" xfId="21400"/>
    <cellStyle name="Normal 5 2 2 2 2 8 4" xfId="21401"/>
    <cellStyle name="Normal 5 2 2 2 2 9" xfId="21402"/>
    <cellStyle name="Normal 5 2 2 2 2 9 2" xfId="21403"/>
    <cellStyle name="Normal 5 2 2 2 2 9 2 2" xfId="21404"/>
    <cellStyle name="Normal 5 2 2 2 2 9 3" xfId="21405"/>
    <cellStyle name="Normal 5 2 2 2 3" xfId="21406"/>
    <cellStyle name="Normal 5 2 2 2 3 10" xfId="21407"/>
    <cellStyle name="Normal 5 2 2 2 3 10 2" xfId="21408"/>
    <cellStyle name="Normal 5 2 2 2 3 11" xfId="21409"/>
    <cellStyle name="Normal 5 2 2 2 3 12" xfId="29355"/>
    <cellStyle name="Normal 5 2 2 2 3 2" xfId="21410"/>
    <cellStyle name="Normal 5 2 2 2 3 2 10" xfId="21411"/>
    <cellStyle name="Normal 5 2 2 2 3 2 11" xfId="29356"/>
    <cellStyle name="Normal 5 2 2 2 3 2 2" xfId="21412"/>
    <cellStyle name="Normal 5 2 2 2 3 2 2 2" xfId="21413"/>
    <cellStyle name="Normal 5 2 2 2 3 2 2 2 2" xfId="21414"/>
    <cellStyle name="Normal 5 2 2 2 3 2 2 2 2 2" xfId="21415"/>
    <cellStyle name="Normal 5 2 2 2 3 2 2 2 2 2 2" xfId="21416"/>
    <cellStyle name="Normal 5 2 2 2 3 2 2 2 2 2 2 2" xfId="21417"/>
    <cellStyle name="Normal 5 2 2 2 3 2 2 2 2 2 3" xfId="21418"/>
    <cellStyle name="Normal 5 2 2 2 3 2 2 2 2 3" xfId="21419"/>
    <cellStyle name="Normal 5 2 2 2 3 2 2 2 2 3 2" xfId="21420"/>
    <cellStyle name="Normal 5 2 2 2 3 2 2 2 2 4" xfId="21421"/>
    <cellStyle name="Normal 5 2 2 2 3 2 2 2 3" xfId="21422"/>
    <cellStyle name="Normal 5 2 2 2 3 2 2 2 3 2" xfId="21423"/>
    <cellStyle name="Normal 5 2 2 2 3 2 2 2 3 2 2" xfId="21424"/>
    <cellStyle name="Normal 5 2 2 2 3 2 2 2 3 3" xfId="21425"/>
    <cellStyle name="Normal 5 2 2 2 3 2 2 2 4" xfId="21426"/>
    <cellStyle name="Normal 5 2 2 2 3 2 2 2 4 2" xfId="21427"/>
    <cellStyle name="Normal 5 2 2 2 3 2 2 2 5" xfId="21428"/>
    <cellStyle name="Normal 5 2 2 2 3 2 2 3" xfId="21429"/>
    <cellStyle name="Normal 5 2 2 2 3 2 2 3 2" xfId="21430"/>
    <cellStyle name="Normal 5 2 2 2 3 2 2 3 2 2" xfId="21431"/>
    <cellStyle name="Normal 5 2 2 2 3 2 2 3 2 2 2" xfId="21432"/>
    <cellStyle name="Normal 5 2 2 2 3 2 2 3 2 2 2 2" xfId="21433"/>
    <cellStyle name="Normal 5 2 2 2 3 2 2 3 2 2 3" xfId="21434"/>
    <cellStyle name="Normal 5 2 2 2 3 2 2 3 2 3" xfId="21435"/>
    <cellStyle name="Normal 5 2 2 2 3 2 2 3 2 3 2" xfId="21436"/>
    <cellStyle name="Normal 5 2 2 2 3 2 2 3 2 4" xfId="21437"/>
    <cellStyle name="Normal 5 2 2 2 3 2 2 3 3" xfId="21438"/>
    <cellStyle name="Normal 5 2 2 2 3 2 2 3 3 2" xfId="21439"/>
    <cellStyle name="Normal 5 2 2 2 3 2 2 3 3 2 2" xfId="21440"/>
    <cellStyle name="Normal 5 2 2 2 3 2 2 3 3 3" xfId="21441"/>
    <cellStyle name="Normal 5 2 2 2 3 2 2 3 4" xfId="21442"/>
    <cellStyle name="Normal 5 2 2 2 3 2 2 3 4 2" xfId="21443"/>
    <cellStyle name="Normal 5 2 2 2 3 2 2 3 5" xfId="21444"/>
    <cellStyle name="Normal 5 2 2 2 3 2 2 4" xfId="21445"/>
    <cellStyle name="Normal 5 2 2 2 3 2 2 4 2" xfId="21446"/>
    <cellStyle name="Normal 5 2 2 2 3 2 2 4 2 2" xfId="21447"/>
    <cellStyle name="Normal 5 2 2 2 3 2 2 4 2 2 2" xfId="21448"/>
    <cellStyle name="Normal 5 2 2 2 3 2 2 4 2 3" xfId="21449"/>
    <cellStyle name="Normal 5 2 2 2 3 2 2 4 3" xfId="21450"/>
    <cellStyle name="Normal 5 2 2 2 3 2 2 4 3 2" xfId="21451"/>
    <cellStyle name="Normal 5 2 2 2 3 2 2 4 4" xfId="21452"/>
    <cellStyle name="Normal 5 2 2 2 3 2 2 5" xfId="21453"/>
    <cellStyle name="Normal 5 2 2 2 3 2 2 5 2" xfId="21454"/>
    <cellStyle name="Normal 5 2 2 2 3 2 2 5 2 2" xfId="21455"/>
    <cellStyle name="Normal 5 2 2 2 3 2 2 5 3" xfId="21456"/>
    <cellStyle name="Normal 5 2 2 2 3 2 2 6" xfId="21457"/>
    <cellStyle name="Normal 5 2 2 2 3 2 2 6 2" xfId="21458"/>
    <cellStyle name="Normal 5 2 2 2 3 2 2 7" xfId="21459"/>
    <cellStyle name="Normal 5 2 2 2 3 2 2 8" xfId="29357"/>
    <cellStyle name="Normal 5 2 2 2 3 2 3" xfId="21460"/>
    <cellStyle name="Normal 5 2 2 2 3 2 3 2" xfId="21461"/>
    <cellStyle name="Normal 5 2 2 2 3 2 3 2 2" xfId="21462"/>
    <cellStyle name="Normal 5 2 2 2 3 2 3 2 2 2" xfId="21463"/>
    <cellStyle name="Normal 5 2 2 2 3 2 3 2 2 2 2" xfId="21464"/>
    <cellStyle name="Normal 5 2 2 2 3 2 3 2 2 3" xfId="21465"/>
    <cellStyle name="Normal 5 2 2 2 3 2 3 2 3" xfId="21466"/>
    <cellStyle name="Normal 5 2 2 2 3 2 3 2 3 2" xfId="21467"/>
    <cellStyle name="Normal 5 2 2 2 3 2 3 2 4" xfId="21468"/>
    <cellStyle name="Normal 5 2 2 2 3 2 3 3" xfId="21469"/>
    <cellStyle name="Normal 5 2 2 2 3 2 3 3 2" xfId="21470"/>
    <cellStyle name="Normal 5 2 2 2 3 2 3 3 2 2" xfId="21471"/>
    <cellStyle name="Normal 5 2 2 2 3 2 3 3 3" xfId="21472"/>
    <cellStyle name="Normal 5 2 2 2 3 2 3 4" xfId="21473"/>
    <cellStyle name="Normal 5 2 2 2 3 2 3 4 2" xfId="21474"/>
    <cellStyle name="Normal 5 2 2 2 3 2 3 5" xfId="21475"/>
    <cellStyle name="Normal 5 2 2 2 3 2 4" xfId="21476"/>
    <cellStyle name="Normal 5 2 2 2 3 2 4 2" xfId="21477"/>
    <cellStyle name="Normal 5 2 2 2 3 2 4 2 2" xfId="21478"/>
    <cellStyle name="Normal 5 2 2 2 3 2 4 2 2 2" xfId="21479"/>
    <cellStyle name="Normal 5 2 2 2 3 2 4 2 2 2 2" xfId="21480"/>
    <cellStyle name="Normal 5 2 2 2 3 2 4 2 2 3" xfId="21481"/>
    <cellStyle name="Normal 5 2 2 2 3 2 4 2 3" xfId="21482"/>
    <cellStyle name="Normal 5 2 2 2 3 2 4 2 3 2" xfId="21483"/>
    <cellStyle name="Normal 5 2 2 2 3 2 4 2 4" xfId="21484"/>
    <cellStyle name="Normal 5 2 2 2 3 2 4 3" xfId="21485"/>
    <cellStyle name="Normal 5 2 2 2 3 2 4 3 2" xfId="21486"/>
    <cellStyle name="Normal 5 2 2 2 3 2 4 3 2 2" xfId="21487"/>
    <cellStyle name="Normal 5 2 2 2 3 2 4 3 3" xfId="21488"/>
    <cellStyle name="Normal 5 2 2 2 3 2 4 4" xfId="21489"/>
    <cellStyle name="Normal 5 2 2 2 3 2 4 4 2" xfId="21490"/>
    <cellStyle name="Normal 5 2 2 2 3 2 4 5" xfId="21491"/>
    <cellStyle name="Normal 5 2 2 2 3 2 5" xfId="21492"/>
    <cellStyle name="Normal 5 2 2 2 3 2 5 2" xfId="21493"/>
    <cellStyle name="Normal 5 2 2 2 3 2 5 2 2" xfId="21494"/>
    <cellStyle name="Normal 5 2 2 2 3 2 5 2 2 2" xfId="21495"/>
    <cellStyle name="Normal 5 2 2 2 3 2 5 2 2 2 2" xfId="21496"/>
    <cellStyle name="Normal 5 2 2 2 3 2 5 2 2 3" xfId="21497"/>
    <cellStyle name="Normal 5 2 2 2 3 2 5 2 3" xfId="21498"/>
    <cellStyle name="Normal 5 2 2 2 3 2 5 2 3 2" xfId="21499"/>
    <cellStyle name="Normal 5 2 2 2 3 2 5 2 4" xfId="21500"/>
    <cellStyle name="Normal 5 2 2 2 3 2 5 3" xfId="21501"/>
    <cellStyle name="Normal 5 2 2 2 3 2 5 3 2" xfId="21502"/>
    <cellStyle name="Normal 5 2 2 2 3 2 5 3 2 2" xfId="21503"/>
    <cellStyle name="Normal 5 2 2 2 3 2 5 3 3" xfId="21504"/>
    <cellStyle name="Normal 5 2 2 2 3 2 5 4" xfId="21505"/>
    <cellStyle name="Normal 5 2 2 2 3 2 5 4 2" xfId="21506"/>
    <cellStyle name="Normal 5 2 2 2 3 2 5 5" xfId="21507"/>
    <cellStyle name="Normal 5 2 2 2 3 2 6" xfId="21508"/>
    <cellStyle name="Normal 5 2 2 2 3 2 6 2" xfId="21509"/>
    <cellStyle name="Normal 5 2 2 2 3 2 6 2 2" xfId="21510"/>
    <cellStyle name="Normal 5 2 2 2 3 2 6 2 2 2" xfId="21511"/>
    <cellStyle name="Normal 5 2 2 2 3 2 6 2 3" xfId="21512"/>
    <cellStyle name="Normal 5 2 2 2 3 2 6 3" xfId="21513"/>
    <cellStyle name="Normal 5 2 2 2 3 2 6 3 2" xfId="21514"/>
    <cellStyle name="Normal 5 2 2 2 3 2 6 4" xfId="21515"/>
    <cellStyle name="Normal 5 2 2 2 3 2 7" xfId="21516"/>
    <cellStyle name="Normal 5 2 2 2 3 2 7 2" xfId="21517"/>
    <cellStyle name="Normal 5 2 2 2 3 2 7 2 2" xfId="21518"/>
    <cellStyle name="Normal 5 2 2 2 3 2 7 3" xfId="21519"/>
    <cellStyle name="Normal 5 2 2 2 3 2 8" xfId="21520"/>
    <cellStyle name="Normal 5 2 2 2 3 2 8 2" xfId="21521"/>
    <cellStyle name="Normal 5 2 2 2 3 2 9" xfId="21522"/>
    <cellStyle name="Normal 5 2 2 2 3 2 9 2" xfId="21523"/>
    <cellStyle name="Normal 5 2 2 2 3 3" xfId="21524"/>
    <cellStyle name="Normal 5 2 2 2 3 3 2" xfId="21525"/>
    <cellStyle name="Normal 5 2 2 2 3 3 2 2" xfId="21526"/>
    <cellStyle name="Normal 5 2 2 2 3 3 2 2 2" xfId="21527"/>
    <cellStyle name="Normal 5 2 2 2 3 3 2 2 2 2" xfId="21528"/>
    <cellStyle name="Normal 5 2 2 2 3 3 2 2 2 2 2" xfId="21529"/>
    <cellStyle name="Normal 5 2 2 2 3 3 2 2 2 3" xfId="21530"/>
    <cellStyle name="Normal 5 2 2 2 3 3 2 2 3" xfId="21531"/>
    <cellStyle name="Normal 5 2 2 2 3 3 2 2 3 2" xfId="21532"/>
    <cellStyle name="Normal 5 2 2 2 3 3 2 2 4" xfId="21533"/>
    <cellStyle name="Normal 5 2 2 2 3 3 2 3" xfId="21534"/>
    <cellStyle name="Normal 5 2 2 2 3 3 2 3 2" xfId="21535"/>
    <cellStyle name="Normal 5 2 2 2 3 3 2 3 2 2" xfId="21536"/>
    <cellStyle name="Normal 5 2 2 2 3 3 2 3 3" xfId="21537"/>
    <cellStyle name="Normal 5 2 2 2 3 3 2 4" xfId="21538"/>
    <cellStyle name="Normal 5 2 2 2 3 3 2 4 2" xfId="21539"/>
    <cellStyle name="Normal 5 2 2 2 3 3 2 5" xfId="21540"/>
    <cellStyle name="Normal 5 2 2 2 3 3 3" xfId="21541"/>
    <cellStyle name="Normal 5 2 2 2 3 3 3 2" xfId="21542"/>
    <cellStyle name="Normal 5 2 2 2 3 3 3 2 2" xfId="21543"/>
    <cellStyle name="Normal 5 2 2 2 3 3 3 2 2 2" xfId="21544"/>
    <cellStyle name="Normal 5 2 2 2 3 3 3 2 2 2 2" xfId="21545"/>
    <cellStyle name="Normal 5 2 2 2 3 3 3 2 2 3" xfId="21546"/>
    <cellStyle name="Normal 5 2 2 2 3 3 3 2 3" xfId="21547"/>
    <cellStyle name="Normal 5 2 2 2 3 3 3 2 3 2" xfId="21548"/>
    <cellStyle name="Normal 5 2 2 2 3 3 3 2 4" xfId="21549"/>
    <cellStyle name="Normal 5 2 2 2 3 3 3 3" xfId="21550"/>
    <cellStyle name="Normal 5 2 2 2 3 3 3 3 2" xfId="21551"/>
    <cellStyle name="Normal 5 2 2 2 3 3 3 3 2 2" xfId="21552"/>
    <cellStyle name="Normal 5 2 2 2 3 3 3 3 3" xfId="21553"/>
    <cellStyle name="Normal 5 2 2 2 3 3 3 4" xfId="21554"/>
    <cellStyle name="Normal 5 2 2 2 3 3 3 4 2" xfId="21555"/>
    <cellStyle name="Normal 5 2 2 2 3 3 3 5" xfId="21556"/>
    <cellStyle name="Normal 5 2 2 2 3 3 4" xfId="21557"/>
    <cellStyle name="Normal 5 2 2 2 3 3 4 2" xfId="21558"/>
    <cellStyle name="Normal 5 2 2 2 3 3 4 2 2" xfId="21559"/>
    <cellStyle name="Normal 5 2 2 2 3 3 4 2 2 2" xfId="21560"/>
    <cellStyle name="Normal 5 2 2 2 3 3 4 2 3" xfId="21561"/>
    <cellStyle name="Normal 5 2 2 2 3 3 4 3" xfId="21562"/>
    <cellStyle name="Normal 5 2 2 2 3 3 4 3 2" xfId="21563"/>
    <cellStyle name="Normal 5 2 2 2 3 3 4 4" xfId="21564"/>
    <cellStyle name="Normal 5 2 2 2 3 3 5" xfId="21565"/>
    <cellStyle name="Normal 5 2 2 2 3 3 5 2" xfId="21566"/>
    <cellStyle name="Normal 5 2 2 2 3 3 5 2 2" xfId="21567"/>
    <cellStyle name="Normal 5 2 2 2 3 3 5 3" xfId="21568"/>
    <cellStyle name="Normal 5 2 2 2 3 3 6" xfId="21569"/>
    <cellStyle name="Normal 5 2 2 2 3 3 6 2" xfId="21570"/>
    <cellStyle name="Normal 5 2 2 2 3 3 7" xfId="21571"/>
    <cellStyle name="Normal 5 2 2 2 3 3 8" xfId="29358"/>
    <cellStyle name="Normal 5 2 2 2 3 4" xfId="21572"/>
    <cellStyle name="Normal 5 2 2 2 3 4 2" xfId="21573"/>
    <cellStyle name="Normal 5 2 2 2 3 4 2 2" xfId="21574"/>
    <cellStyle name="Normal 5 2 2 2 3 4 2 2 2" xfId="21575"/>
    <cellStyle name="Normal 5 2 2 2 3 4 2 2 2 2" xfId="21576"/>
    <cellStyle name="Normal 5 2 2 2 3 4 2 2 3" xfId="21577"/>
    <cellStyle name="Normal 5 2 2 2 3 4 2 3" xfId="21578"/>
    <cellStyle name="Normal 5 2 2 2 3 4 2 3 2" xfId="21579"/>
    <cellStyle name="Normal 5 2 2 2 3 4 2 4" xfId="21580"/>
    <cellStyle name="Normal 5 2 2 2 3 4 3" xfId="21581"/>
    <cellStyle name="Normal 5 2 2 2 3 4 3 2" xfId="21582"/>
    <cellStyle name="Normal 5 2 2 2 3 4 3 2 2" xfId="21583"/>
    <cellStyle name="Normal 5 2 2 2 3 4 3 3" xfId="21584"/>
    <cellStyle name="Normal 5 2 2 2 3 4 4" xfId="21585"/>
    <cellStyle name="Normal 5 2 2 2 3 4 4 2" xfId="21586"/>
    <cellStyle name="Normal 5 2 2 2 3 4 5" xfId="21587"/>
    <cellStyle name="Normal 5 2 2 2 3 5" xfId="21588"/>
    <cellStyle name="Normal 5 2 2 2 3 5 2" xfId="21589"/>
    <cellStyle name="Normal 5 2 2 2 3 5 2 2" xfId="21590"/>
    <cellStyle name="Normal 5 2 2 2 3 5 2 2 2" xfId="21591"/>
    <cellStyle name="Normal 5 2 2 2 3 5 2 2 2 2" xfId="21592"/>
    <cellStyle name="Normal 5 2 2 2 3 5 2 2 3" xfId="21593"/>
    <cellStyle name="Normal 5 2 2 2 3 5 2 3" xfId="21594"/>
    <cellStyle name="Normal 5 2 2 2 3 5 2 3 2" xfId="21595"/>
    <cellStyle name="Normal 5 2 2 2 3 5 2 4" xfId="21596"/>
    <cellStyle name="Normal 5 2 2 2 3 5 3" xfId="21597"/>
    <cellStyle name="Normal 5 2 2 2 3 5 3 2" xfId="21598"/>
    <cellStyle name="Normal 5 2 2 2 3 5 3 2 2" xfId="21599"/>
    <cellStyle name="Normal 5 2 2 2 3 5 3 3" xfId="21600"/>
    <cellStyle name="Normal 5 2 2 2 3 5 4" xfId="21601"/>
    <cellStyle name="Normal 5 2 2 2 3 5 4 2" xfId="21602"/>
    <cellStyle name="Normal 5 2 2 2 3 5 5" xfId="21603"/>
    <cellStyle name="Normal 5 2 2 2 3 6" xfId="21604"/>
    <cellStyle name="Normal 5 2 2 2 3 6 2" xfId="21605"/>
    <cellStyle name="Normal 5 2 2 2 3 6 2 2" xfId="21606"/>
    <cellStyle name="Normal 5 2 2 2 3 6 2 2 2" xfId="21607"/>
    <cellStyle name="Normal 5 2 2 2 3 6 2 2 2 2" xfId="21608"/>
    <cellStyle name="Normal 5 2 2 2 3 6 2 2 3" xfId="21609"/>
    <cellStyle name="Normal 5 2 2 2 3 6 2 3" xfId="21610"/>
    <cellStyle name="Normal 5 2 2 2 3 6 2 3 2" xfId="21611"/>
    <cellStyle name="Normal 5 2 2 2 3 6 2 4" xfId="21612"/>
    <cellStyle name="Normal 5 2 2 2 3 6 3" xfId="21613"/>
    <cellStyle name="Normal 5 2 2 2 3 6 3 2" xfId="21614"/>
    <cellStyle name="Normal 5 2 2 2 3 6 3 2 2" xfId="21615"/>
    <cellStyle name="Normal 5 2 2 2 3 6 3 3" xfId="21616"/>
    <cellStyle name="Normal 5 2 2 2 3 6 4" xfId="21617"/>
    <cellStyle name="Normal 5 2 2 2 3 6 4 2" xfId="21618"/>
    <cellStyle name="Normal 5 2 2 2 3 6 5" xfId="21619"/>
    <cellStyle name="Normal 5 2 2 2 3 7" xfId="21620"/>
    <cellStyle name="Normal 5 2 2 2 3 7 2" xfId="21621"/>
    <cellStyle name="Normal 5 2 2 2 3 7 2 2" xfId="21622"/>
    <cellStyle name="Normal 5 2 2 2 3 7 2 2 2" xfId="21623"/>
    <cellStyle name="Normal 5 2 2 2 3 7 2 3" xfId="21624"/>
    <cellStyle name="Normal 5 2 2 2 3 7 3" xfId="21625"/>
    <cellStyle name="Normal 5 2 2 2 3 7 3 2" xfId="21626"/>
    <cellStyle name="Normal 5 2 2 2 3 7 4" xfId="21627"/>
    <cellStyle name="Normal 5 2 2 2 3 8" xfId="21628"/>
    <cellStyle name="Normal 5 2 2 2 3 8 2" xfId="21629"/>
    <cellStyle name="Normal 5 2 2 2 3 8 2 2" xfId="21630"/>
    <cellStyle name="Normal 5 2 2 2 3 8 3" xfId="21631"/>
    <cellStyle name="Normal 5 2 2 2 3 9" xfId="21632"/>
    <cellStyle name="Normal 5 2 2 2 3 9 2" xfId="21633"/>
    <cellStyle name="Normal 5 2 2 2 4" xfId="21634"/>
    <cellStyle name="Normal 5 2 2 2 4 10" xfId="21635"/>
    <cellStyle name="Normal 5 2 2 2 4 11" xfId="29359"/>
    <cellStyle name="Normal 5 2 2 2 4 2" xfId="21636"/>
    <cellStyle name="Normal 5 2 2 2 4 2 2" xfId="21637"/>
    <cellStyle name="Normal 5 2 2 2 4 2 2 2" xfId="21638"/>
    <cellStyle name="Normal 5 2 2 2 4 2 2 2 2" xfId="21639"/>
    <cellStyle name="Normal 5 2 2 2 4 2 2 2 2 2" xfId="21640"/>
    <cellStyle name="Normal 5 2 2 2 4 2 2 2 2 2 2" xfId="21641"/>
    <cellStyle name="Normal 5 2 2 2 4 2 2 2 2 3" xfId="21642"/>
    <cellStyle name="Normal 5 2 2 2 4 2 2 2 3" xfId="21643"/>
    <cellStyle name="Normal 5 2 2 2 4 2 2 2 3 2" xfId="21644"/>
    <cellStyle name="Normal 5 2 2 2 4 2 2 2 4" xfId="21645"/>
    <cellStyle name="Normal 5 2 2 2 4 2 2 3" xfId="21646"/>
    <cellStyle name="Normal 5 2 2 2 4 2 2 3 2" xfId="21647"/>
    <cellStyle name="Normal 5 2 2 2 4 2 2 3 2 2" xfId="21648"/>
    <cellStyle name="Normal 5 2 2 2 4 2 2 3 3" xfId="21649"/>
    <cellStyle name="Normal 5 2 2 2 4 2 2 4" xfId="21650"/>
    <cellStyle name="Normal 5 2 2 2 4 2 2 4 2" xfId="21651"/>
    <cellStyle name="Normal 5 2 2 2 4 2 2 5" xfId="21652"/>
    <cellStyle name="Normal 5 2 2 2 4 2 3" xfId="21653"/>
    <cellStyle name="Normal 5 2 2 2 4 2 3 2" xfId="21654"/>
    <cellStyle name="Normal 5 2 2 2 4 2 3 2 2" xfId="21655"/>
    <cellStyle name="Normal 5 2 2 2 4 2 3 2 2 2" xfId="21656"/>
    <cellStyle name="Normal 5 2 2 2 4 2 3 2 2 2 2" xfId="21657"/>
    <cellStyle name="Normal 5 2 2 2 4 2 3 2 2 3" xfId="21658"/>
    <cellStyle name="Normal 5 2 2 2 4 2 3 2 3" xfId="21659"/>
    <cellStyle name="Normal 5 2 2 2 4 2 3 2 3 2" xfId="21660"/>
    <cellStyle name="Normal 5 2 2 2 4 2 3 2 4" xfId="21661"/>
    <cellStyle name="Normal 5 2 2 2 4 2 3 3" xfId="21662"/>
    <cellStyle name="Normal 5 2 2 2 4 2 3 3 2" xfId="21663"/>
    <cellStyle name="Normal 5 2 2 2 4 2 3 3 2 2" xfId="21664"/>
    <cellStyle name="Normal 5 2 2 2 4 2 3 3 3" xfId="21665"/>
    <cellStyle name="Normal 5 2 2 2 4 2 3 4" xfId="21666"/>
    <cellStyle name="Normal 5 2 2 2 4 2 3 4 2" xfId="21667"/>
    <cellStyle name="Normal 5 2 2 2 4 2 3 5" xfId="21668"/>
    <cellStyle name="Normal 5 2 2 2 4 2 4" xfId="21669"/>
    <cellStyle name="Normal 5 2 2 2 4 2 4 2" xfId="21670"/>
    <cellStyle name="Normal 5 2 2 2 4 2 4 2 2" xfId="21671"/>
    <cellStyle name="Normal 5 2 2 2 4 2 4 2 2 2" xfId="21672"/>
    <cellStyle name="Normal 5 2 2 2 4 2 4 2 3" xfId="21673"/>
    <cellStyle name="Normal 5 2 2 2 4 2 4 3" xfId="21674"/>
    <cellStyle name="Normal 5 2 2 2 4 2 4 3 2" xfId="21675"/>
    <cellStyle name="Normal 5 2 2 2 4 2 4 4" xfId="21676"/>
    <cellStyle name="Normal 5 2 2 2 4 2 5" xfId="21677"/>
    <cellStyle name="Normal 5 2 2 2 4 2 5 2" xfId="21678"/>
    <cellStyle name="Normal 5 2 2 2 4 2 5 2 2" xfId="21679"/>
    <cellStyle name="Normal 5 2 2 2 4 2 5 3" xfId="21680"/>
    <cellStyle name="Normal 5 2 2 2 4 2 6" xfId="21681"/>
    <cellStyle name="Normal 5 2 2 2 4 2 6 2" xfId="21682"/>
    <cellStyle name="Normal 5 2 2 2 4 2 7" xfId="21683"/>
    <cellStyle name="Normal 5 2 2 2 4 2 8" xfId="29360"/>
    <cellStyle name="Normal 5 2 2 2 4 3" xfId="21684"/>
    <cellStyle name="Normal 5 2 2 2 4 3 2" xfId="21685"/>
    <cellStyle name="Normal 5 2 2 2 4 3 2 2" xfId="21686"/>
    <cellStyle name="Normal 5 2 2 2 4 3 2 2 2" xfId="21687"/>
    <cellStyle name="Normal 5 2 2 2 4 3 2 2 2 2" xfId="21688"/>
    <cellStyle name="Normal 5 2 2 2 4 3 2 2 3" xfId="21689"/>
    <cellStyle name="Normal 5 2 2 2 4 3 2 3" xfId="21690"/>
    <cellStyle name="Normal 5 2 2 2 4 3 2 3 2" xfId="21691"/>
    <cellStyle name="Normal 5 2 2 2 4 3 2 4" xfId="21692"/>
    <cellStyle name="Normal 5 2 2 2 4 3 3" xfId="21693"/>
    <cellStyle name="Normal 5 2 2 2 4 3 3 2" xfId="21694"/>
    <cellStyle name="Normal 5 2 2 2 4 3 3 2 2" xfId="21695"/>
    <cellStyle name="Normal 5 2 2 2 4 3 3 3" xfId="21696"/>
    <cellStyle name="Normal 5 2 2 2 4 3 4" xfId="21697"/>
    <cellStyle name="Normal 5 2 2 2 4 3 4 2" xfId="21698"/>
    <cellStyle name="Normal 5 2 2 2 4 3 5" xfId="21699"/>
    <cellStyle name="Normal 5 2 2 2 4 4" xfId="21700"/>
    <cellStyle name="Normal 5 2 2 2 4 4 2" xfId="21701"/>
    <cellStyle name="Normal 5 2 2 2 4 4 2 2" xfId="21702"/>
    <cellStyle name="Normal 5 2 2 2 4 4 2 2 2" xfId="21703"/>
    <cellStyle name="Normal 5 2 2 2 4 4 2 2 2 2" xfId="21704"/>
    <cellStyle name="Normal 5 2 2 2 4 4 2 2 3" xfId="21705"/>
    <cellStyle name="Normal 5 2 2 2 4 4 2 3" xfId="21706"/>
    <cellStyle name="Normal 5 2 2 2 4 4 2 3 2" xfId="21707"/>
    <cellStyle name="Normal 5 2 2 2 4 4 2 4" xfId="21708"/>
    <cellStyle name="Normal 5 2 2 2 4 4 3" xfId="21709"/>
    <cellStyle name="Normal 5 2 2 2 4 4 3 2" xfId="21710"/>
    <cellStyle name="Normal 5 2 2 2 4 4 3 2 2" xfId="21711"/>
    <cellStyle name="Normal 5 2 2 2 4 4 3 3" xfId="21712"/>
    <cellStyle name="Normal 5 2 2 2 4 4 4" xfId="21713"/>
    <cellStyle name="Normal 5 2 2 2 4 4 4 2" xfId="21714"/>
    <cellStyle name="Normal 5 2 2 2 4 4 5" xfId="21715"/>
    <cellStyle name="Normal 5 2 2 2 4 5" xfId="21716"/>
    <cellStyle name="Normal 5 2 2 2 4 5 2" xfId="21717"/>
    <cellStyle name="Normal 5 2 2 2 4 5 2 2" xfId="21718"/>
    <cellStyle name="Normal 5 2 2 2 4 5 2 2 2" xfId="21719"/>
    <cellStyle name="Normal 5 2 2 2 4 5 2 2 2 2" xfId="21720"/>
    <cellStyle name="Normal 5 2 2 2 4 5 2 2 3" xfId="21721"/>
    <cellStyle name="Normal 5 2 2 2 4 5 2 3" xfId="21722"/>
    <cellStyle name="Normal 5 2 2 2 4 5 2 3 2" xfId="21723"/>
    <cellStyle name="Normal 5 2 2 2 4 5 2 4" xfId="21724"/>
    <cellStyle name="Normal 5 2 2 2 4 5 3" xfId="21725"/>
    <cellStyle name="Normal 5 2 2 2 4 5 3 2" xfId="21726"/>
    <cellStyle name="Normal 5 2 2 2 4 5 3 2 2" xfId="21727"/>
    <cellStyle name="Normal 5 2 2 2 4 5 3 3" xfId="21728"/>
    <cellStyle name="Normal 5 2 2 2 4 5 4" xfId="21729"/>
    <cellStyle name="Normal 5 2 2 2 4 5 4 2" xfId="21730"/>
    <cellStyle name="Normal 5 2 2 2 4 5 5" xfId="21731"/>
    <cellStyle name="Normal 5 2 2 2 4 6" xfId="21732"/>
    <cellStyle name="Normal 5 2 2 2 4 6 2" xfId="21733"/>
    <cellStyle name="Normal 5 2 2 2 4 6 2 2" xfId="21734"/>
    <cellStyle name="Normal 5 2 2 2 4 6 2 2 2" xfId="21735"/>
    <cellStyle name="Normal 5 2 2 2 4 6 2 3" xfId="21736"/>
    <cellStyle name="Normal 5 2 2 2 4 6 3" xfId="21737"/>
    <cellStyle name="Normal 5 2 2 2 4 6 3 2" xfId="21738"/>
    <cellStyle name="Normal 5 2 2 2 4 6 4" xfId="21739"/>
    <cellStyle name="Normal 5 2 2 2 4 7" xfId="21740"/>
    <cellStyle name="Normal 5 2 2 2 4 7 2" xfId="21741"/>
    <cellStyle name="Normal 5 2 2 2 4 7 2 2" xfId="21742"/>
    <cellStyle name="Normal 5 2 2 2 4 7 3" xfId="21743"/>
    <cellStyle name="Normal 5 2 2 2 4 8" xfId="21744"/>
    <cellStyle name="Normal 5 2 2 2 4 8 2" xfId="21745"/>
    <cellStyle name="Normal 5 2 2 2 4 9" xfId="21746"/>
    <cellStyle name="Normal 5 2 2 2 4 9 2" xfId="21747"/>
    <cellStyle name="Normal 5 2 2 2 5" xfId="21748"/>
    <cellStyle name="Normal 5 2 2 2 5 10" xfId="21749"/>
    <cellStyle name="Normal 5 2 2 2 5 11" xfId="29361"/>
    <cellStyle name="Normal 5 2 2 2 5 2" xfId="21750"/>
    <cellStyle name="Normal 5 2 2 2 5 2 2" xfId="21751"/>
    <cellStyle name="Normal 5 2 2 2 5 2 2 2" xfId="21752"/>
    <cellStyle name="Normal 5 2 2 2 5 2 2 2 2" xfId="21753"/>
    <cellStyle name="Normal 5 2 2 2 5 2 2 2 2 2" xfId="21754"/>
    <cellStyle name="Normal 5 2 2 2 5 2 2 2 2 2 2" xfId="21755"/>
    <cellStyle name="Normal 5 2 2 2 5 2 2 2 2 3" xfId="21756"/>
    <cellStyle name="Normal 5 2 2 2 5 2 2 2 3" xfId="21757"/>
    <cellStyle name="Normal 5 2 2 2 5 2 2 2 3 2" xfId="21758"/>
    <cellStyle name="Normal 5 2 2 2 5 2 2 2 4" xfId="21759"/>
    <cellStyle name="Normal 5 2 2 2 5 2 2 3" xfId="21760"/>
    <cellStyle name="Normal 5 2 2 2 5 2 2 3 2" xfId="21761"/>
    <cellStyle name="Normal 5 2 2 2 5 2 2 3 2 2" xfId="21762"/>
    <cellStyle name="Normal 5 2 2 2 5 2 2 3 3" xfId="21763"/>
    <cellStyle name="Normal 5 2 2 2 5 2 2 4" xfId="21764"/>
    <cellStyle name="Normal 5 2 2 2 5 2 2 4 2" xfId="21765"/>
    <cellStyle name="Normal 5 2 2 2 5 2 2 5" xfId="21766"/>
    <cellStyle name="Normal 5 2 2 2 5 2 3" xfId="21767"/>
    <cellStyle name="Normal 5 2 2 2 5 2 3 2" xfId="21768"/>
    <cellStyle name="Normal 5 2 2 2 5 2 3 2 2" xfId="21769"/>
    <cellStyle name="Normal 5 2 2 2 5 2 3 2 2 2" xfId="21770"/>
    <cellStyle name="Normal 5 2 2 2 5 2 3 2 2 2 2" xfId="21771"/>
    <cellStyle name="Normal 5 2 2 2 5 2 3 2 2 3" xfId="21772"/>
    <cellStyle name="Normal 5 2 2 2 5 2 3 2 3" xfId="21773"/>
    <cellStyle name="Normal 5 2 2 2 5 2 3 2 3 2" xfId="21774"/>
    <cellStyle name="Normal 5 2 2 2 5 2 3 2 4" xfId="21775"/>
    <cellStyle name="Normal 5 2 2 2 5 2 3 3" xfId="21776"/>
    <cellStyle name="Normal 5 2 2 2 5 2 3 3 2" xfId="21777"/>
    <cellStyle name="Normal 5 2 2 2 5 2 3 3 2 2" xfId="21778"/>
    <cellStyle name="Normal 5 2 2 2 5 2 3 3 3" xfId="21779"/>
    <cellStyle name="Normal 5 2 2 2 5 2 3 4" xfId="21780"/>
    <cellStyle name="Normal 5 2 2 2 5 2 3 4 2" xfId="21781"/>
    <cellStyle name="Normal 5 2 2 2 5 2 3 5" xfId="21782"/>
    <cellStyle name="Normal 5 2 2 2 5 2 4" xfId="21783"/>
    <cellStyle name="Normal 5 2 2 2 5 2 4 2" xfId="21784"/>
    <cellStyle name="Normal 5 2 2 2 5 2 4 2 2" xfId="21785"/>
    <cellStyle name="Normal 5 2 2 2 5 2 4 2 2 2" xfId="21786"/>
    <cellStyle name="Normal 5 2 2 2 5 2 4 2 3" xfId="21787"/>
    <cellStyle name="Normal 5 2 2 2 5 2 4 3" xfId="21788"/>
    <cellStyle name="Normal 5 2 2 2 5 2 4 3 2" xfId="21789"/>
    <cellStyle name="Normal 5 2 2 2 5 2 4 4" xfId="21790"/>
    <cellStyle name="Normal 5 2 2 2 5 2 5" xfId="21791"/>
    <cellStyle name="Normal 5 2 2 2 5 2 5 2" xfId="21792"/>
    <cellStyle name="Normal 5 2 2 2 5 2 5 2 2" xfId="21793"/>
    <cellStyle name="Normal 5 2 2 2 5 2 5 3" xfId="21794"/>
    <cellStyle name="Normal 5 2 2 2 5 2 6" xfId="21795"/>
    <cellStyle name="Normal 5 2 2 2 5 2 6 2" xfId="21796"/>
    <cellStyle name="Normal 5 2 2 2 5 2 7" xfId="21797"/>
    <cellStyle name="Normal 5 2 2 2 5 2 8" xfId="29362"/>
    <cellStyle name="Normal 5 2 2 2 5 3" xfId="21798"/>
    <cellStyle name="Normal 5 2 2 2 5 3 2" xfId="21799"/>
    <cellStyle name="Normal 5 2 2 2 5 3 2 2" xfId="21800"/>
    <cellStyle name="Normal 5 2 2 2 5 3 2 2 2" xfId="21801"/>
    <cellStyle name="Normal 5 2 2 2 5 3 2 2 2 2" xfId="21802"/>
    <cellStyle name="Normal 5 2 2 2 5 3 2 2 3" xfId="21803"/>
    <cellStyle name="Normal 5 2 2 2 5 3 2 3" xfId="21804"/>
    <cellStyle name="Normal 5 2 2 2 5 3 2 3 2" xfId="21805"/>
    <cellStyle name="Normal 5 2 2 2 5 3 2 4" xfId="21806"/>
    <cellStyle name="Normal 5 2 2 2 5 3 3" xfId="21807"/>
    <cellStyle name="Normal 5 2 2 2 5 3 3 2" xfId="21808"/>
    <cellStyle name="Normal 5 2 2 2 5 3 3 2 2" xfId="21809"/>
    <cellStyle name="Normal 5 2 2 2 5 3 3 3" xfId="21810"/>
    <cellStyle name="Normal 5 2 2 2 5 3 4" xfId="21811"/>
    <cellStyle name="Normal 5 2 2 2 5 3 4 2" xfId="21812"/>
    <cellStyle name="Normal 5 2 2 2 5 3 5" xfId="21813"/>
    <cellStyle name="Normal 5 2 2 2 5 4" xfId="21814"/>
    <cellStyle name="Normal 5 2 2 2 5 4 2" xfId="21815"/>
    <cellStyle name="Normal 5 2 2 2 5 4 2 2" xfId="21816"/>
    <cellStyle name="Normal 5 2 2 2 5 4 2 2 2" xfId="21817"/>
    <cellStyle name="Normal 5 2 2 2 5 4 2 2 2 2" xfId="21818"/>
    <cellStyle name="Normal 5 2 2 2 5 4 2 2 3" xfId="21819"/>
    <cellStyle name="Normal 5 2 2 2 5 4 2 3" xfId="21820"/>
    <cellStyle name="Normal 5 2 2 2 5 4 2 3 2" xfId="21821"/>
    <cellStyle name="Normal 5 2 2 2 5 4 2 4" xfId="21822"/>
    <cellStyle name="Normal 5 2 2 2 5 4 3" xfId="21823"/>
    <cellStyle name="Normal 5 2 2 2 5 4 3 2" xfId="21824"/>
    <cellStyle name="Normal 5 2 2 2 5 4 3 2 2" xfId="21825"/>
    <cellStyle name="Normal 5 2 2 2 5 4 3 3" xfId="21826"/>
    <cellStyle name="Normal 5 2 2 2 5 4 4" xfId="21827"/>
    <cellStyle name="Normal 5 2 2 2 5 4 4 2" xfId="21828"/>
    <cellStyle name="Normal 5 2 2 2 5 4 5" xfId="21829"/>
    <cellStyle name="Normal 5 2 2 2 5 5" xfId="21830"/>
    <cellStyle name="Normal 5 2 2 2 5 5 2" xfId="21831"/>
    <cellStyle name="Normal 5 2 2 2 5 5 2 2" xfId="21832"/>
    <cellStyle name="Normal 5 2 2 2 5 5 2 2 2" xfId="21833"/>
    <cellStyle name="Normal 5 2 2 2 5 5 2 2 2 2" xfId="21834"/>
    <cellStyle name="Normal 5 2 2 2 5 5 2 2 3" xfId="21835"/>
    <cellStyle name="Normal 5 2 2 2 5 5 2 3" xfId="21836"/>
    <cellStyle name="Normal 5 2 2 2 5 5 2 3 2" xfId="21837"/>
    <cellStyle name="Normal 5 2 2 2 5 5 2 4" xfId="21838"/>
    <cellStyle name="Normal 5 2 2 2 5 5 3" xfId="21839"/>
    <cellStyle name="Normal 5 2 2 2 5 5 3 2" xfId="21840"/>
    <cellStyle name="Normal 5 2 2 2 5 5 3 2 2" xfId="21841"/>
    <cellStyle name="Normal 5 2 2 2 5 5 3 3" xfId="21842"/>
    <cellStyle name="Normal 5 2 2 2 5 5 4" xfId="21843"/>
    <cellStyle name="Normal 5 2 2 2 5 5 4 2" xfId="21844"/>
    <cellStyle name="Normal 5 2 2 2 5 5 5" xfId="21845"/>
    <cellStyle name="Normal 5 2 2 2 5 6" xfId="21846"/>
    <cellStyle name="Normal 5 2 2 2 5 6 2" xfId="21847"/>
    <cellStyle name="Normal 5 2 2 2 5 6 2 2" xfId="21848"/>
    <cellStyle name="Normal 5 2 2 2 5 6 2 2 2" xfId="21849"/>
    <cellStyle name="Normal 5 2 2 2 5 6 2 3" xfId="21850"/>
    <cellStyle name="Normal 5 2 2 2 5 6 3" xfId="21851"/>
    <cellStyle name="Normal 5 2 2 2 5 6 3 2" xfId="21852"/>
    <cellStyle name="Normal 5 2 2 2 5 6 4" xfId="21853"/>
    <cellStyle name="Normal 5 2 2 2 5 7" xfId="21854"/>
    <cellStyle name="Normal 5 2 2 2 5 7 2" xfId="21855"/>
    <cellStyle name="Normal 5 2 2 2 5 7 2 2" xfId="21856"/>
    <cellStyle name="Normal 5 2 2 2 5 7 3" xfId="21857"/>
    <cellStyle name="Normal 5 2 2 2 5 8" xfId="21858"/>
    <cellStyle name="Normal 5 2 2 2 5 8 2" xfId="21859"/>
    <cellStyle name="Normal 5 2 2 2 5 9" xfId="21860"/>
    <cellStyle name="Normal 5 2 2 2 5 9 2" xfId="21861"/>
    <cellStyle name="Normal 5 2 2 2 6" xfId="21862"/>
    <cellStyle name="Normal 5 2 2 2 6 2" xfId="21863"/>
    <cellStyle name="Normal 5 2 2 2 6 2 2" xfId="21864"/>
    <cellStyle name="Normal 5 2 2 2 6 2 2 2" xfId="21865"/>
    <cellStyle name="Normal 5 2 2 2 6 2 2 2 2" xfId="21866"/>
    <cellStyle name="Normal 5 2 2 2 6 2 2 2 2 2" xfId="21867"/>
    <cellStyle name="Normal 5 2 2 2 6 2 2 2 3" xfId="21868"/>
    <cellStyle name="Normal 5 2 2 2 6 2 2 3" xfId="21869"/>
    <cellStyle name="Normal 5 2 2 2 6 2 2 3 2" xfId="21870"/>
    <cellStyle name="Normal 5 2 2 2 6 2 2 4" xfId="21871"/>
    <cellStyle name="Normal 5 2 2 2 6 2 3" xfId="21872"/>
    <cellStyle name="Normal 5 2 2 2 6 2 3 2" xfId="21873"/>
    <cellStyle name="Normal 5 2 2 2 6 2 3 2 2" xfId="21874"/>
    <cellStyle name="Normal 5 2 2 2 6 2 3 3" xfId="21875"/>
    <cellStyle name="Normal 5 2 2 2 6 2 4" xfId="21876"/>
    <cellStyle name="Normal 5 2 2 2 6 2 4 2" xfId="21877"/>
    <cellStyle name="Normal 5 2 2 2 6 2 5" xfId="21878"/>
    <cellStyle name="Normal 5 2 2 2 6 3" xfId="21879"/>
    <cellStyle name="Normal 5 2 2 2 6 3 2" xfId="21880"/>
    <cellStyle name="Normal 5 2 2 2 6 3 2 2" xfId="21881"/>
    <cellStyle name="Normal 5 2 2 2 6 3 2 2 2" xfId="21882"/>
    <cellStyle name="Normal 5 2 2 2 6 3 2 2 2 2" xfId="21883"/>
    <cellStyle name="Normal 5 2 2 2 6 3 2 2 3" xfId="21884"/>
    <cellStyle name="Normal 5 2 2 2 6 3 2 3" xfId="21885"/>
    <cellStyle name="Normal 5 2 2 2 6 3 2 3 2" xfId="21886"/>
    <cellStyle name="Normal 5 2 2 2 6 3 2 4" xfId="21887"/>
    <cellStyle name="Normal 5 2 2 2 6 3 3" xfId="21888"/>
    <cellStyle name="Normal 5 2 2 2 6 3 3 2" xfId="21889"/>
    <cellStyle name="Normal 5 2 2 2 6 3 3 2 2" xfId="21890"/>
    <cellStyle name="Normal 5 2 2 2 6 3 3 3" xfId="21891"/>
    <cellStyle name="Normal 5 2 2 2 6 3 4" xfId="21892"/>
    <cellStyle name="Normal 5 2 2 2 6 3 4 2" xfId="21893"/>
    <cellStyle name="Normal 5 2 2 2 6 3 5" xfId="21894"/>
    <cellStyle name="Normal 5 2 2 2 6 4" xfId="21895"/>
    <cellStyle name="Normal 5 2 2 2 6 4 2" xfId="21896"/>
    <cellStyle name="Normal 5 2 2 2 6 4 2 2" xfId="21897"/>
    <cellStyle name="Normal 5 2 2 2 6 4 2 2 2" xfId="21898"/>
    <cellStyle name="Normal 5 2 2 2 6 4 2 3" xfId="21899"/>
    <cellStyle name="Normal 5 2 2 2 6 4 3" xfId="21900"/>
    <cellStyle name="Normal 5 2 2 2 6 4 3 2" xfId="21901"/>
    <cellStyle name="Normal 5 2 2 2 6 4 4" xfId="21902"/>
    <cellStyle name="Normal 5 2 2 2 6 5" xfId="21903"/>
    <cellStyle name="Normal 5 2 2 2 6 5 2" xfId="21904"/>
    <cellStyle name="Normal 5 2 2 2 6 5 2 2" xfId="21905"/>
    <cellStyle name="Normal 5 2 2 2 6 5 3" xfId="21906"/>
    <cellStyle name="Normal 5 2 2 2 6 6" xfId="21907"/>
    <cellStyle name="Normal 5 2 2 2 6 6 2" xfId="21908"/>
    <cellStyle name="Normal 5 2 2 2 6 7" xfId="21909"/>
    <cellStyle name="Normal 5 2 2 2 6 8" xfId="29363"/>
    <cellStyle name="Normal 5 2 2 2 7" xfId="21910"/>
    <cellStyle name="Normal 5 2 2 2 7 2" xfId="21911"/>
    <cellStyle name="Normal 5 2 2 2 7 2 2" xfId="21912"/>
    <cellStyle name="Normal 5 2 2 2 7 2 2 2" xfId="21913"/>
    <cellStyle name="Normal 5 2 2 2 7 2 2 2 2" xfId="21914"/>
    <cellStyle name="Normal 5 2 2 2 7 2 2 3" xfId="21915"/>
    <cellStyle name="Normal 5 2 2 2 7 2 3" xfId="21916"/>
    <cellStyle name="Normal 5 2 2 2 7 2 3 2" xfId="21917"/>
    <cellStyle name="Normal 5 2 2 2 7 2 4" xfId="21918"/>
    <cellStyle name="Normal 5 2 2 2 7 3" xfId="21919"/>
    <cellStyle name="Normal 5 2 2 2 7 3 2" xfId="21920"/>
    <cellStyle name="Normal 5 2 2 2 7 3 2 2" xfId="21921"/>
    <cellStyle name="Normal 5 2 2 2 7 3 3" xfId="21922"/>
    <cellStyle name="Normal 5 2 2 2 7 4" xfId="21923"/>
    <cellStyle name="Normal 5 2 2 2 7 4 2" xfId="21924"/>
    <cellStyle name="Normal 5 2 2 2 7 5" xfId="21925"/>
    <cellStyle name="Normal 5 2 2 2 8" xfId="21926"/>
    <cellStyle name="Normal 5 2 2 2 8 2" xfId="21927"/>
    <cellStyle name="Normal 5 2 2 2 8 2 2" xfId="21928"/>
    <cellStyle name="Normal 5 2 2 2 8 2 2 2" xfId="21929"/>
    <cellStyle name="Normal 5 2 2 2 8 2 2 2 2" xfId="21930"/>
    <cellStyle name="Normal 5 2 2 2 8 2 2 3" xfId="21931"/>
    <cellStyle name="Normal 5 2 2 2 8 2 3" xfId="21932"/>
    <cellStyle name="Normal 5 2 2 2 8 2 3 2" xfId="21933"/>
    <cellStyle name="Normal 5 2 2 2 8 2 4" xfId="21934"/>
    <cellStyle name="Normal 5 2 2 2 8 3" xfId="21935"/>
    <cellStyle name="Normal 5 2 2 2 8 3 2" xfId="21936"/>
    <cellStyle name="Normal 5 2 2 2 8 3 2 2" xfId="21937"/>
    <cellStyle name="Normal 5 2 2 2 8 3 3" xfId="21938"/>
    <cellStyle name="Normal 5 2 2 2 8 4" xfId="21939"/>
    <cellStyle name="Normal 5 2 2 2 8 4 2" xfId="21940"/>
    <cellStyle name="Normal 5 2 2 2 8 5" xfId="21941"/>
    <cellStyle name="Normal 5 2 2 2 9" xfId="21942"/>
    <cellStyle name="Normal 5 2 2 2 9 2" xfId="21943"/>
    <cellStyle name="Normal 5 2 2 2 9 2 2" xfId="21944"/>
    <cellStyle name="Normal 5 2 2 2 9 2 2 2" xfId="21945"/>
    <cellStyle name="Normal 5 2 2 2 9 2 2 2 2" xfId="21946"/>
    <cellStyle name="Normal 5 2 2 2 9 2 2 3" xfId="21947"/>
    <cellStyle name="Normal 5 2 2 2 9 2 3" xfId="21948"/>
    <cellStyle name="Normal 5 2 2 2 9 2 3 2" xfId="21949"/>
    <cellStyle name="Normal 5 2 2 2 9 2 4" xfId="21950"/>
    <cellStyle name="Normal 5 2 2 2 9 3" xfId="21951"/>
    <cellStyle name="Normal 5 2 2 2 9 3 2" xfId="21952"/>
    <cellStyle name="Normal 5 2 2 2 9 3 2 2" xfId="21953"/>
    <cellStyle name="Normal 5 2 2 2 9 3 3" xfId="21954"/>
    <cellStyle name="Normal 5 2 2 2 9 4" xfId="21955"/>
    <cellStyle name="Normal 5 2 2 2 9 4 2" xfId="21956"/>
    <cellStyle name="Normal 5 2 2 2 9 5" xfId="21957"/>
    <cellStyle name="Normal 5 2 2 3" xfId="21958"/>
    <cellStyle name="Normal 5 2 2 3 10" xfId="21959"/>
    <cellStyle name="Normal 5 2 2 3 10 2" xfId="21960"/>
    <cellStyle name="Normal 5 2 2 3 11" xfId="21961"/>
    <cellStyle name="Normal 5 2 2 3 11 2" xfId="21962"/>
    <cellStyle name="Normal 5 2 2 3 12" xfId="21963"/>
    <cellStyle name="Normal 5 2 2 3 13" xfId="29364"/>
    <cellStyle name="Normal 5 2 2 3 2" xfId="21964"/>
    <cellStyle name="Normal 5 2 2 3 2 10" xfId="21965"/>
    <cellStyle name="Normal 5 2 2 3 2 11" xfId="29365"/>
    <cellStyle name="Normal 5 2 2 3 2 2" xfId="21966"/>
    <cellStyle name="Normal 5 2 2 3 2 2 2" xfId="21967"/>
    <cellStyle name="Normal 5 2 2 3 2 2 2 2" xfId="21968"/>
    <cellStyle name="Normal 5 2 2 3 2 2 2 2 2" xfId="21969"/>
    <cellStyle name="Normal 5 2 2 3 2 2 2 2 2 2" xfId="21970"/>
    <cellStyle name="Normal 5 2 2 3 2 2 2 2 2 2 2" xfId="21971"/>
    <cellStyle name="Normal 5 2 2 3 2 2 2 2 2 3" xfId="21972"/>
    <cellStyle name="Normal 5 2 2 3 2 2 2 2 3" xfId="21973"/>
    <cellStyle name="Normal 5 2 2 3 2 2 2 2 3 2" xfId="21974"/>
    <cellStyle name="Normal 5 2 2 3 2 2 2 2 4" xfId="21975"/>
    <cellStyle name="Normal 5 2 2 3 2 2 2 3" xfId="21976"/>
    <cellStyle name="Normal 5 2 2 3 2 2 2 3 2" xfId="21977"/>
    <cellStyle name="Normal 5 2 2 3 2 2 2 3 2 2" xfId="21978"/>
    <cellStyle name="Normal 5 2 2 3 2 2 2 3 3" xfId="21979"/>
    <cellStyle name="Normal 5 2 2 3 2 2 2 4" xfId="21980"/>
    <cellStyle name="Normal 5 2 2 3 2 2 2 4 2" xfId="21981"/>
    <cellStyle name="Normal 5 2 2 3 2 2 2 5" xfId="21982"/>
    <cellStyle name="Normal 5 2 2 3 2 2 3" xfId="21983"/>
    <cellStyle name="Normal 5 2 2 3 2 2 3 2" xfId="21984"/>
    <cellStyle name="Normal 5 2 2 3 2 2 3 2 2" xfId="21985"/>
    <cellStyle name="Normal 5 2 2 3 2 2 3 2 2 2" xfId="21986"/>
    <cellStyle name="Normal 5 2 2 3 2 2 3 2 2 2 2" xfId="21987"/>
    <cellStyle name="Normal 5 2 2 3 2 2 3 2 2 3" xfId="21988"/>
    <cellStyle name="Normal 5 2 2 3 2 2 3 2 3" xfId="21989"/>
    <cellStyle name="Normal 5 2 2 3 2 2 3 2 3 2" xfId="21990"/>
    <cellStyle name="Normal 5 2 2 3 2 2 3 2 4" xfId="21991"/>
    <cellStyle name="Normal 5 2 2 3 2 2 3 3" xfId="21992"/>
    <cellStyle name="Normal 5 2 2 3 2 2 3 3 2" xfId="21993"/>
    <cellStyle name="Normal 5 2 2 3 2 2 3 3 2 2" xfId="21994"/>
    <cellStyle name="Normal 5 2 2 3 2 2 3 3 3" xfId="21995"/>
    <cellStyle name="Normal 5 2 2 3 2 2 3 4" xfId="21996"/>
    <cellStyle name="Normal 5 2 2 3 2 2 3 4 2" xfId="21997"/>
    <cellStyle name="Normal 5 2 2 3 2 2 3 5" xfId="21998"/>
    <cellStyle name="Normal 5 2 2 3 2 2 4" xfId="21999"/>
    <cellStyle name="Normal 5 2 2 3 2 2 4 2" xfId="22000"/>
    <cellStyle name="Normal 5 2 2 3 2 2 4 2 2" xfId="22001"/>
    <cellStyle name="Normal 5 2 2 3 2 2 4 2 2 2" xfId="22002"/>
    <cellStyle name="Normal 5 2 2 3 2 2 4 2 3" xfId="22003"/>
    <cellStyle name="Normal 5 2 2 3 2 2 4 3" xfId="22004"/>
    <cellStyle name="Normal 5 2 2 3 2 2 4 3 2" xfId="22005"/>
    <cellStyle name="Normal 5 2 2 3 2 2 4 4" xfId="22006"/>
    <cellStyle name="Normal 5 2 2 3 2 2 5" xfId="22007"/>
    <cellStyle name="Normal 5 2 2 3 2 2 5 2" xfId="22008"/>
    <cellStyle name="Normal 5 2 2 3 2 2 5 2 2" xfId="22009"/>
    <cellStyle name="Normal 5 2 2 3 2 2 5 3" xfId="22010"/>
    <cellStyle name="Normal 5 2 2 3 2 2 6" xfId="22011"/>
    <cellStyle name="Normal 5 2 2 3 2 2 6 2" xfId="22012"/>
    <cellStyle name="Normal 5 2 2 3 2 2 7" xfId="22013"/>
    <cellStyle name="Normal 5 2 2 3 2 2 8" xfId="29366"/>
    <cellStyle name="Normal 5 2 2 3 2 3" xfId="22014"/>
    <cellStyle name="Normal 5 2 2 3 2 3 2" xfId="22015"/>
    <cellStyle name="Normal 5 2 2 3 2 3 2 2" xfId="22016"/>
    <cellStyle name="Normal 5 2 2 3 2 3 2 2 2" xfId="22017"/>
    <cellStyle name="Normal 5 2 2 3 2 3 2 2 2 2" xfId="22018"/>
    <cellStyle name="Normal 5 2 2 3 2 3 2 2 3" xfId="22019"/>
    <cellStyle name="Normal 5 2 2 3 2 3 2 3" xfId="22020"/>
    <cellStyle name="Normal 5 2 2 3 2 3 2 3 2" xfId="22021"/>
    <cellStyle name="Normal 5 2 2 3 2 3 2 4" xfId="22022"/>
    <cellStyle name="Normal 5 2 2 3 2 3 3" xfId="22023"/>
    <cellStyle name="Normal 5 2 2 3 2 3 3 2" xfId="22024"/>
    <cellStyle name="Normal 5 2 2 3 2 3 3 2 2" xfId="22025"/>
    <cellStyle name="Normal 5 2 2 3 2 3 3 3" xfId="22026"/>
    <cellStyle name="Normal 5 2 2 3 2 3 4" xfId="22027"/>
    <cellStyle name="Normal 5 2 2 3 2 3 4 2" xfId="22028"/>
    <cellStyle name="Normal 5 2 2 3 2 3 5" xfId="22029"/>
    <cellStyle name="Normal 5 2 2 3 2 4" xfId="22030"/>
    <cellStyle name="Normal 5 2 2 3 2 4 2" xfId="22031"/>
    <cellStyle name="Normal 5 2 2 3 2 4 2 2" xfId="22032"/>
    <cellStyle name="Normal 5 2 2 3 2 4 2 2 2" xfId="22033"/>
    <cellStyle name="Normal 5 2 2 3 2 4 2 2 2 2" xfId="22034"/>
    <cellStyle name="Normal 5 2 2 3 2 4 2 2 3" xfId="22035"/>
    <cellStyle name="Normal 5 2 2 3 2 4 2 3" xfId="22036"/>
    <cellStyle name="Normal 5 2 2 3 2 4 2 3 2" xfId="22037"/>
    <cellStyle name="Normal 5 2 2 3 2 4 2 4" xfId="22038"/>
    <cellStyle name="Normal 5 2 2 3 2 4 3" xfId="22039"/>
    <cellStyle name="Normal 5 2 2 3 2 4 3 2" xfId="22040"/>
    <cellStyle name="Normal 5 2 2 3 2 4 3 2 2" xfId="22041"/>
    <cellStyle name="Normal 5 2 2 3 2 4 3 3" xfId="22042"/>
    <cellStyle name="Normal 5 2 2 3 2 4 4" xfId="22043"/>
    <cellStyle name="Normal 5 2 2 3 2 4 4 2" xfId="22044"/>
    <cellStyle name="Normal 5 2 2 3 2 4 5" xfId="22045"/>
    <cellStyle name="Normal 5 2 2 3 2 5" xfId="22046"/>
    <cellStyle name="Normal 5 2 2 3 2 5 2" xfId="22047"/>
    <cellStyle name="Normal 5 2 2 3 2 5 2 2" xfId="22048"/>
    <cellStyle name="Normal 5 2 2 3 2 5 2 2 2" xfId="22049"/>
    <cellStyle name="Normal 5 2 2 3 2 5 2 2 2 2" xfId="22050"/>
    <cellStyle name="Normal 5 2 2 3 2 5 2 2 3" xfId="22051"/>
    <cellStyle name="Normal 5 2 2 3 2 5 2 3" xfId="22052"/>
    <cellStyle name="Normal 5 2 2 3 2 5 2 3 2" xfId="22053"/>
    <cellStyle name="Normal 5 2 2 3 2 5 2 4" xfId="22054"/>
    <cellStyle name="Normal 5 2 2 3 2 5 3" xfId="22055"/>
    <cellStyle name="Normal 5 2 2 3 2 5 3 2" xfId="22056"/>
    <cellStyle name="Normal 5 2 2 3 2 5 3 2 2" xfId="22057"/>
    <cellStyle name="Normal 5 2 2 3 2 5 3 3" xfId="22058"/>
    <cellStyle name="Normal 5 2 2 3 2 5 4" xfId="22059"/>
    <cellStyle name="Normal 5 2 2 3 2 5 4 2" xfId="22060"/>
    <cellStyle name="Normal 5 2 2 3 2 5 5" xfId="22061"/>
    <cellStyle name="Normal 5 2 2 3 2 6" xfId="22062"/>
    <cellStyle name="Normal 5 2 2 3 2 6 2" xfId="22063"/>
    <cellStyle name="Normal 5 2 2 3 2 6 2 2" xfId="22064"/>
    <cellStyle name="Normal 5 2 2 3 2 6 2 2 2" xfId="22065"/>
    <cellStyle name="Normal 5 2 2 3 2 6 2 3" xfId="22066"/>
    <cellStyle name="Normal 5 2 2 3 2 6 3" xfId="22067"/>
    <cellStyle name="Normal 5 2 2 3 2 6 3 2" xfId="22068"/>
    <cellStyle name="Normal 5 2 2 3 2 6 4" xfId="22069"/>
    <cellStyle name="Normal 5 2 2 3 2 7" xfId="22070"/>
    <cellStyle name="Normal 5 2 2 3 2 7 2" xfId="22071"/>
    <cellStyle name="Normal 5 2 2 3 2 7 2 2" xfId="22072"/>
    <cellStyle name="Normal 5 2 2 3 2 7 3" xfId="22073"/>
    <cellStyle name="Normal 5 2 2 3 2 8" xfId="22074"/>
    <cellStyle name="Normal 5 2 2 3 2 8 2" xfId="22075"/>
    <cellStyle name="Normal 5 2 2 3 2 9" xfId="22076"/>
    <cellStyle name="Normal 5 2 2 3 2 9 2" xfId="22077"/>
    <cellStyle name="Normal 5 2 2 3 3" xfId="22078"/>
    <cellStyle name="Normal 5 2 2 3 3 10" xfId="22079"/>
    <cellStyle name="Normal 5 2 2 3 3 11" xfId="29367"/>
    <cellStyle name="Normal 5 2 2 3 3 2" xfId="22080"/>
    <cellStyle name="Normal 5 2 2 3 3 2 2" xfId="22081"/>
    <cellStyle name="Normal 5 2 2 3 3 2 2 2" xfId="22082"/>
    <cellStyle name="Normal 5 2 2 3 3 2 2 2 2" xfId="22083"/>
    <cellStyle name="Normal 5 2 2 3 3 2 2 2 2 2" xfId="22084"/>
    <cellStyle name="Normal 5 2 2 3 3 2 2 2 2 2 2" xfId="22085"/>
    <cellStyle name="Normal 5 2 2 3 3 2 2 2 2 3" xfId="22086"/>
    <cellStyle name="Normal 5 2 2 3 3 2 2 2 3" xfId="22087"/>
    <cellStyle name="Normal 5 2 2 3 3 2 2 2 3 2" xfId="22088"/>
    <cellStyle name="Normal 5 2 2 3 3 2 2 2 4" xfId="22089"/>
    <cellStyle name="Normal 5 2 2 3 3 2 2 3" xfId="22090"/>
    <cellStyle name="Normal 5 2 2 3 3 2 2 3 2" xfId="22091"/>
    <cellStyle name="Normal 5 2 2 3 3 2 2 3 2 2" xfId="22092"/>
    <cellStyle name="Normal 5 2 2 3 3 2 2 3 3" xfId="22093"/>
    <cellStyle name="Normal 5 2 2 3 3 2 2 4" xfId="22094"/>
    <cellStyle name="Normal 5 2 2 3 3 2 2 4 2" xfId="22095"/>
    <cellStyle name="Normal 5 2 2 3 3 2 2 5" xfId="22096"/>
    <cellStyle name="Normal 5 2 2 3 3 2 3" xfId="22097"/>
    <cellStyle name="Normal 5 2 2 3 3 2 3 2" xfId="22098"/>
    <cellStyle name="Normal 5 2 2 3 3 2 3 2 2" xfId="22099"/>
    <cellStyle name="Normal 5 2 2 3 3 2 3 2 2 2" xfId="22100"/>
    <cellStyle name="Normal 5 2 2 3 3 2 3 2 2 2 2" xfId="22101"/>
    <cellStyle name="Normal 5 2 2 3 3 2 3 2 2 3" xfId="22102"/>
    <cellStyle name="Normal 5 2 2 3 3 2 3 2 3" xfId="22103"/>
    <cellStyle name="Normal 5 2 2 3 3 2 3 2 3 2" xfId="22104"/>
    <cellStyle name="Normal 5 2 2 3 3 2 3 2 4" xfId="22105"/>
    <cellStyle name="Normal 5 2 2 3 3 2 3 3" xfId="22106"/>
    <cellStyle name="Normal 5 2 2 3 3 2 3 3 2" xfId="22107"/>
    <cellStyle name="Normal 5 2 2 3 3 2 3 3 2 2" xfId="22108"/>
    <cellStyle name="Normal 5 2 2 3 3 2 3 3 3" xfId="22109"/>
    <cellStyle name="Normal 5 2 2 3 3 2 3 4" xfId="22110"/>
    <cellStyle name="Normal 5 2 2 3 3 2 3 4 2" xfId="22111"/>
    <cellStyle name="Normal 5 2 2 3 3 2 3 5" xfId="22112"/>
    <cellStyle name="Normal 5 2 2 3 3 2 4" xfId="22113"/>
    <cellStyle name="Normal 5 2 2 3 3 2 4 2" xfId="22114"/>
    <cellStyle name="Normal 5 2 2 3 3 2 4 2 2" xfId="22115"/>
    <cellStyle name="Normal 5 2 2 3 3 2 4 2 2 2" xfId="22116"/>
    <cellStyle name="Normal 5 2 2 3 3 2 4 2 3" xfId="22117"/>
    <cellStyle name="Normal 5 2 2 3 3 2 4 3" xfId="22118"/>
    <cellStyle name="Normal 5 2 2 3 3 2 4 3 2" xfId="22119"/>
    <cellStyle name="Normal 5 2 2 3 3 2 4 4" xfId="22120"/>
    <cellStyle name="Normal 5 2 2 3 3 2 5" xfId="22121"/>
    <cellStyle name="Normal 5 2 2 3 3 2 5 2" xfId="22122"/>
    <cellStyle name="Normal 5 2 2 3 3 2 5 2 2" xfId="22123"/>
    <cellStyle name="Normal 5 2 2 3 3 2 5 3" xfId="22124"/>
    <cellStyle name="Normal 5 2 2 3 3 2 6" xfId="22125"/>
    <cellStyle name="Normal 5 2 2 3 3 2 6 2" xfId="22126"/>
    <cellStyle name="Normal 5 2 2 3 3 2 7" xfId="22127"/>
    <cellStyle name="Normal 5 2 2 3 3 2 8" xfId="29368"/>
    <cellStyle name="Normal 5 2 2 3 3 3" xfId="22128"/>
    <cellStyle name="Normal 5 2 2 3 3 3 2" xfId="22129"/>
    <cellStyle name="Normal 5 2 2 3 3 3 2 2" xfId="22130"/>
    <cellStyle name="Normal 5 2 2 3 3 3 2 2 2" xfId="22131"/>
    <cellStyle name="Normal 5 2 2 3 3 3 2 2 2 2" xfId="22132"/>
    <cellStyle name="Normal 5 2 2 3 3 3 2 2 3" xfId="22133"/>
    <cellStyle name="Normal 5 2 2 3 3 3 2 3" xfId="22134"/>
    <cellStyle name="Normal 5 2 2 3 3 3 2 3 2" xfId="22135"/>
    <cellStyle name="Normal 5 2 2 3 3 3 2 4" xfId="22136"/>
    <cellStyle name="Normal 5 2 2 3 3 3 3" xfId="22137"/>
    <cellStyle name="Normal 5 2 2 3 3 3 3 2" xfId="22138"/>
    <cellStyle name="Normal 5 2 2 3 3 3 3 2 2" xfId="22139"/>
    <cellStyle name="Normal 5 2 2 3 3 3 3 3" xfId="22140"/>
    <cellStyle name="Normal 5 2 2 3 3 3 4" xfId="22141"/>
    <cellStyle name="Normal 5 2 2 3 3 3 4 2" xfId="22142"/>
    <cellStyle name="Normal 5 2 2 3 3 3 5" xfId="22143"/>
    <cellStyle name="Normal 5 2 2 3 3 4" xfId="22144"/>
    <cellStyle name="Normal 5 2 2 3 3 4 2" xfId="22145"/>
    <cellStyle name="Normal 5 2 2 3 3 4 2 2" xfId="22146"/>
    <cellStyle name="Normal 5 2 2 3 3 4 2 2 2" xfId="22147"/>
    <cellStyle name="Normal 5 2 2 3 3 4 2 2 2 2" xfId="22148"/>
    <cellStyle name="Normal 5 2 2 3 3 4 2 2 3" xfId="22149"/>
    <cellStyle name="Normal 5 2 2 3 3 4 2 3" xfId="22150"/>
    <cellStyle name="Normal 5 2 2 3 3 4 2 3 2" xfId="22151"/>
    <cellStyle name="Normal 5 2 2 3 3 4 2 4" xfId="22152"/>
    <cellStyle name="Normal 5 2 2 3 3 4 3" xfId="22153"/>
    <cellStyle name="Normal 5 2 2 3 3 4 3 2" xfId="22154"/>
    <cellStyle name="Normal 5 2 2 3 3 4 3 2 2" xfId="22155"/>
    <cellStyle name="Normal 5 2 2 3 3 4 3 3" xfId="22156"/>
    <cellStyle name="Normal 5 2 2 3 3 4 4" xfId="22157"/>
    <cellStyle name="Normal 5 2 2 3 3 4 4 2" xfId="22158"/>
    <cellStyle name="Normal 5 2 2 3 3 4 5" xfId="22159"/>
    <cellStyle name="Normal 5 2 2 3 3 5" xfId="22160"/>
    <cellStyle name="Normal 5 2 2 3 3 5 2" xfId="22161"/>
    <cellStyle name="Normal 5 2 2 3 3 5 2 2" xfId="22162"/>
    <cellStyle name="Normal 5 2 2 3 3 5 2 2 2" xfId="22163"/>
    <cellStyle name="Normal 5 2 2 3 3 5 2 2 2 2" xfId="22164"/>
    <cellStyle name="Normal 5 2 2 3 3 5 2 2 3" xfId="22165"/>
    <cellStyle name="Normal 5 2 2 3 3 5 2 3" xfId="22166"/>
    <cellStyle name="Normal 5 2 2 3 3 5 2 3 2" xfId="22167"/>
    <cellStyle name="Normal 5 2 2 3 3 5 2 4" xfId="22168"/>
    <cellStyle name="Normal 5 2 2 3 3 5 3" xfId="22169"/>
    <cellStyle name="Normal 5 2 2 3 3 5 3 2" xfId="22170"/>
    <cellStyle name="Normal 5 2 2 3 3 5 3 2 2" xfId="22171"/>
    <cellStyle name="Normal 5 2 2 3 3 5 3 3" xfId="22172"/>
    <cellStyle name="Normal 5 2 2 3 3 5 4" xfId="22173"/>
    <cellStyle name="Normal 5 2 2 3 3 5 4 2" xfId="22174"/>
    <cellStyle name="Normal 5 2 2 3 3 5 5" xfId="22175"/>
    <cellStyle name="Normal 5 2 2 3 3 6" xfId="22176"/>
    <cellStyle name="Normal 5 2 2 3 3 6 2" xfId="22177"/>
    <cellStyle name="Normal 5 2 2 3 3 6 2 2" xfId="22178"/>
    <cellStyle name="Normal 5 2 2 3 3 6 2 2 2" xfId="22179"/>
    <cellStyle name="Normal 5 2 2 3 3 6 2 3" xfId="22180"/>
    <cellStyle name="Normal 5 2 2 3 3 6 3" xfId="22181"/>
    <cellStyle name="Normal 5 2 2 3 3 6 3 2" xfId="22182"/>
    <cellStyle name="Normal 5 2 2 3 3 6 4" xfId="22183"/>
    <cellStyle name="Normal 5 2 2 3 3 7" xfId="22184"/>
    <cellStyle name="Normal 5 2 2 3 3 7 2" xfId="22185"/>
    <cellStyle name="Normal 5 2 2 3 3 7 2 2" xfId="22186"/>
    <cellStyle name="Normal 5 2 2 3 3 7 3" xfId="22187"/>
    <cellStyle name="Normal 5 2 2 3 3 8" xfId="22188"/>
    <cellStyle name="Normal 5 2 2 3 3 8 2" xfId="22189"/>
    <cellStyle name="Normal 5 2 2 3 3 9" xfId="22190"/>
    <cellStyle name="Normal 5 2 2 3 3 9 2" xfId="22191"/>
    <cellStyle name="Normal 5 2 2 3 4" xfId="22192"/>
    <cellStyle name="Normal 5 2 2 3 4 2" xfId="22193"/>
    <cellStyle name="Normal 5 2 2 3 4 2 2" xfId="22194"/>
    <cellStyle name="Normal 5 2 2 3 4 2 2 2" xfId="22195"/>
    <cellStyle name="Normal 5 2 2 3 4 2 2 2 2" xfId="22196"/>
    <cellStyle name="Normal 5 2 2 3 4 2 2 2 2 2" xfId="22197"/>
    <cellStyle name="Normal 5 2 2 3 4 2 2 2 3" xfId="22198"/>
    <cellStyle name="Normal 5 2 2 3 4 2 2 3" xfId="22199"/>
    <cellStyle name="Normal 5 2 2 3 4 2 2 3 2" xfId="22200"/>
    <cellStyle name="Normal 5 2 2 3 4 2 2 4" xfId="22201"/>
    <cellStyle name="Normal 5 2 2 3 4 2 3" xfId="22202"/>
    <cellStyle name="Normal 5 2 2 3 4 2 3 2" xfId="22203"/>
    <cellStyle name="Normal 5 2 2 3 4 2 3 2 2" xfId="22204"/>
    <cellStyle name="Normal 5 2 2 3 4 2 3 3" xfId="22205"/>
    <cellStyle name="Normal 5 2 2 3 4 2 4" xfId="22206"/>
    <cellStyle name="Normal 5 2 2 3 4 2 4 2" xfId="22207"/>
    <cellStyle name="Normal 5 2 2 3 4 2 5" xfId="22208"/>
    <cellStyle name="Normal 5 2 2 3 4 3" xfId="22209"/>
    <cellStyle name="Normal 5 2 2 3 4 3 2" xfId="22210"/>
    <cellStyle name="Normal 5 2 2 3 4 3 2 2" xfId="22211"/>
    <cellStyle name="Normal 5 2 2 3 4 3 2 2 2" xfId="22212"/>
    <cellStyle name="Normal 5 2 2 3 4 3 2 2 2 2" xfId="22213"/>
    <cellStyle name="Normal 5 2 2 3 4 3 2 2 3" xfId="22214"/>
    <cellStyle name="Normal 5 2 2 3 4 3 2 3" xfId="22215"/>
    <cellStyle name="Normal 5 2 2 3 4 3 2 3 2" xfId="22216"/>
    <cellStyle name="Normal 5 2 2 3 4 3 2 4" xfId="22217"/>
    <cellStyle name="Normal 5 2 2 3 4 3 3" xfId="22218"/>
    <cellStyle name="Normal 5 2 2 3 4 3 3 2" xfId="22219"/>
    <cellStyle name="Normal 5 2 2 3 4 3 3 2 2" xfId="22220"/>
    <cellStyle name="Normal 5 2 2 3 4 3 3 3" xfId="22221"/>
    <cellStyle name="Normal 5 2 2 3 4 3 4" xfId="22222"/>
    <cellStyle name="Normal 5 2 2 3 4 3 4 2" xfId="22223"/>
    <cellStyle name="Normal 5 2 2 3 4 3 5" xfId="22224"/>
    <cellStyle name="Normal 5 2 2 3 4 4" xfId="22225"/>
    <cellStyle name="Normal 5 2 2 3 4 4 2" xfId="22226"/>
    <cellStyle name="Normal 5 2 2 3 4 4 2 2" xfId="22227"/>
    <cellStyle name="Normal 5 2 2 3 4 4 2 2 2" xfId="22228"/>
    <cellStyle name="Normal 5 2 2 3 4 4 2 3" xfId="22229"/>
    <cellStyle name="Normal 5 2 2 3 4 4 3" xfId="22230"/>
    <cellStyle name="Normal 5 2 2 3 4 4 3 2" xfId="22231"/>
    <cellStyle name="Normal 5 2 2 3 4 4 4" xfId="22232"/>
    <cellStyle name="Normal 5 2 2 3 4 5" xfId="22233"/>
    <cellStyle name="Normal 5 2 2 3 4 5 2" xfId="22234"/>
    <cellStyle name="Normal 5 2 2 3 4 5 2 2" xfId="22235"/>
    <cellStyle name="Normal 5 2 2 3 4 5 3" xfId="22236"/>
    <cellStyle name="Normal 5 2 2 3 4 6" xfId="22237"/>
    <cellStyle name="Normal 5 2 2 3 4 6 2" xfId="22238"/>
    <cellStyle name="Normal 5 2 2 3 4 7" xfId="22239"/>
    <cellStyle name="Normal 5 2 2 3 4 8" xfId="29369"/>
    <cellStyle name="Normal 5 2 2 3 5" xfId="22240"/>
    <cellStyle name="Normal 5 2 2 3 5 2" xfId="22241"/>
    <cellStyle name="Normal 5 2 2 3 5 2 2" xfId="22242"/>
    <cellStyle name="Normal 5 2 2 3 5 2 2 2" xfId="22243"/>
    <cellStyle name="Normal 5 2 2 3 5 2 2 2 2" xfId="22244"/>
    <cellStyle name="Normal 5 2 2 3 5 2 2 3" xfId="22245"/>
    <cellStyle name="Normal 5 2 2 3 5 2 3" xfId="22246"/>
    <cellStyle name="Normal 5 2 2 3 5 2 3 2" xfId="22247"/>
    <cellStyle name="Normal 5 2 2 3 5 2 4" xfId="22248"/>
    <cellStyle name="Normal 5 2 2 3 5 3" xfId="22249"/>
    <cellStyle name="Normal 5 2 2 3 5 3 2" xfId="22250"/>
    <cellStyle name="Normal 5 2 2 3 5 3 2 2" xfId="22251"/>
    <cellStyle name="Normal 5 2 2 3 5 3 3" xfId="22252"/>
    <cellStyle name="Normal 5 2 2 3 5 4" xfId="22253"/>
    <cellStyle name="Normal 5 2 2 3 5 4 2" xfId="22254"/>
    <cellStyle name="Normal 5 2 2 3 5 5" xfId="22255"/>
    <cellStyle name="Normal 5 2 2 3 6" xfId="22256"/>
    <cellStyle name="Normal 5 2 2 3 6 2" xfId="22257"/>
    <cellStyle name="Normal 5 2 2 3 6 2 2" xfId="22258"/>
    <cellStyle name="Normal 5 2 2 3 6 2 2 2" xfId="22259"/>
    <cellStyle name="Normal 5 2 2 3 6 2 2 2 2" xfId="22260"/>
    <cellStyle name="Normal 5 2 2 3 6 2 2 3" xfId="22261"/>
    <cellStyle name="Normal 5 2 2 3 6 2 3" xfId="22262"/>
    <cellStyle name="Normal 5 2 2 3 6 2 3 2" xfId="22263"/>
    <cellStyle name="Normal 5 2 2 3 6 2 4" xfId="22264"/>
    <cellStyle name="Normal 5 2 2 3 6 3" xfId="22265"/>
    <cellStyle name="Normal 5 2 2 3 6 3 2" xfId="22266"/>
    <cellStyle name="Normal 5 2 2 3 6 3 2 2" xfId="22267"/>
    <cellStyle name="Normal 5 2 2 3 6 3 3" xfId="22268"/>
    <cellStyle name="Normal 5 2 2 3 6 4" xfId="22269"/>
    <cellStyle name="Normal 5 2 2 3 6 4 2" xfId="22270"/>
    <cellStyle name="Normal 5 2 2 3 6 5" xfId="22271"/>
    <cellStyle name="Normal 5 2 2 3 7" xfId="22272"/>
    <cellStyle name="Normal 5 2 2 3 7 2" xfId="22273"/>
    <cellStyle name="Normal 5 2 2 3 7 2 2" xfId="22274"/>
    <cellStyle name="Normal 5 2 2 3 7 2 2 2" xfId="22275"/>
    <cellStyle name="Normal 5 2 2 3 7 2 2 2 2" xfId="22276"/>
    <cellStyle name="Normal 5 2 2 3 7 2 2 3" xfId="22277"/>
    <cellStyle name="Normal 5 2 2 3 7 2 3" xfId="22278"/>
    <cellStyle name="Normal 5 2 2 3 7 2 3 2" xfId="22279"/>
    <cellStyle name="Normal 5 2 2 3 7 2 4" xfId="22280"/>
    <cellStyle name="Normal 5 2 2 3 7 3" xfId="22281"/>
    <cellStyle name="Normal 5 2 2 3 7 3 2" xfId="22282"/>
    <cellStyle name="Normal 5 2 2 3 7 3 2 2" xfId="22283"/>
    <cellStyle name="Normal 5 2 2 3 7 3 3" xfId="22284"/>
    <cellStyle name="Normal 5 2 2 3 7 4" xfId="22285"/>
    <cellStyle name="Normal 5 2 2 3 7 4 2" xfId="22286"/>
    <cellStyle name="Normal 5 2 2 3 7 5" xfId="22287"/>
    <cellStyle name="Normal 5 2 2 3 8" xfId="22288"/>
    <cellStyle name="Normal 5 2 2 3 8 2" xfId="22289"/>
    <cellStyle name="Normal 5 2 2 3 8 2 2" xfId="22290"/>
    <cellStyle name="Normal 5 2 2 3 8 2 2 2" xfId="22291"/>
    <cellStyle name="Normal 5 2 2 3 8 2 3" xfId="22292"/>
    <cellStyle name="Normal 5 2 2 3 8 3" xfId="22293"/>
    <cellStyle name="Normal 5 2 2 3 8 3 2" xfId="22294"/>
    <cellStyle name="Normal 5 2 2 3 8 4" xfId="22295"/>
    <cellStyle name="Normal 5 2 2 3 9" xfId="22296"/>
    <cellStyle name="Normal 5 2 2 3 9 2" xfId="22297"/>
    <cellStyle name="Normal 5 2 2 3 9 2 2" xfId="22298"/>
    <cellStyle name="Normal 5 2 2 3 9 3" xfId="22299"/>
    <cellStyle name="Normal 5 2 2 4" xfId="22300"/>
    <cellStyle name="Normal 5 2 2 4 10" xfId="22301"/>
    <cellStyle name="Normal 5 2 2 4 10 2" xfId="22302"/>
    <cellStyle name="Normal 5 2 2 4 11" xfId="22303"/>
    <cellStyle name="Normal 5 2 2 4 12" xfId="29370"/>
    <cellStyle name="Normal 5 2 2 4 2" xfId="22304"/>
    <cellStyle name="Normal 5 2 2 4 2 10" xfId="22305"/>
    <cellStyle name="Normal 5 2 2 4 2 11" xfId="29371"/>
    <cellStyle name="Normal 5 2 2 4 2 2" xfId="22306"/>
    <cellStyle name="Normal 5 2 2 4 2 2 2" xfId="22307"/>
    <cellStyle name="Normal 5 2 2 4 2 2 2 2" xfId="22308"/>
    <cellStyle name="Normal 5 2 2 4 2 2 2 2 2" xfId="22309"/>
    <cellStyle name="Normal 5 2 2 4 2 2 2 2 2 2" xfId="22310"/>
    <cellStyle name="Normal 5 2 2 4 2 2 2 2 2 2 2" xfId="22311"/>
    <cellStyle name="Normal 5 2 2 4 2 2 2 2 2 3" xfId="22312"/>
    <cellStyle name="Normal 5 2 2 4 2 2 2 2 3" xfId="22313"/>
    <cellStyle name="Normal 5 2 2 4 2 2 2 2 3 2" xfId="22314"/>
    <cellStyle name="Normal 5 2 2 4 2 2 2 2 4" xfId="22315"/>
    <cellStyle name="Normal 5 2 2 4 2 2 2 3" xfId="22316"/>
    <cellStyle name="Normal 5 2 2 4 2 2 2 3 2" xfId="22317"/>
    <cellStyle name="Normal 5 2 2 4 2 2 2 3 2 2" xfId="22318"/>
    <cellStyle name="Normal 5 2 2 4 2 2 2 3 3" xfId="22319"/>
    <cellStyle name="Normal 5 2 2 4 2 2 2 4" xfId="22320"/>
    <cellStyle name="Normal 5 2 2 4 2 2 2 4 2" xfId="22321"/>
    <cellStyle name="Normal 5 2 2 4 2 2 2 5" xfId="22322"/>
    <cellStyle name="Normal 5 2 2 4 2 2 3" xfId="22323"/>
    <cellStyle name="Normal 5 2 2 4 2 2 3 2" xfId="22324"/>
    <cellStyle name="Normal 5 2 2 4 2 2 3 2 2" xfId="22325"/>
    <cellStyle name="Normal 5 2 2 4 2 2 3 2 2 2" xfId="22326"/>
    <cellStyle name="Normal 5 2 2 4 2 2 3 2 2 2 2" xfId="22327"/>
    <cellStyle name="Normal 5 2 2 4 2 2 3 2 2 3" xfId="22328"/>
    <cellStyle name="Normal 5 2 2 4 2 2 3 2 3" xfId="22329"/>
    <cellStyle name="Normal 5 2 2 4 2 2 3 2 3 2" xfId="22330"/>
    <cellStyle name="Normal 5 2 2 4 2 2 3 2 4" xfId="22331"/>
    <cellStyle name="Normal 5 2 2 4 2 2 3 3" xfId="22332"/>
    <cellStyle name="Normal 5 2 2 4 2 2 3 3 2" xfId="22333"/>
    <cellStyle name="Normal 5 2 2 4 2 2 3 3 2 2" xfId="22334"/>
    <cellStyle name="Normal 5 2 2 4 2 2 3 3 3" xfId="22335"/>
    <cellStyle name="Normal 5 2 2 4 2 2 3 4" xfId="22336"/>
    <cellStyle name="Normal 5 2 2 4 2 2 3 4 2" xfId="22337"/>
    <cellStyle name="Normal 5 2 2 4 2 2 3 5" xfId="22338"/>
    <cellStyle name="Normal 5 2 2 4 2 2 4" xfId="22339"/>
    <cellStyle name="Normal 5 2 2 4 2 2 4 2" xfId="22340"/>
    <cellStyle name="Normal 5 2 2 4 2 2 4 2 2" xfId="22341"/>
    <cellStyle name="Normal 5 2 2 4 2 2 4 2 2 2" xfId="22342"/>
    <cellStyle name="Normal 5 2 2 4 2 2 4 2 3" xfId="22343"/>
    <cellStyle name="Normal 5 2 2 4 2 2 4 3" xfId="22344"/>
    <cellStyle name="Normal 5 2 2 4 2 2 4 3 2" xfId="22345"/>
    <cellStyle name="Normal 5 2 2 4 2 2 4 4" xfId="22346"/>
    <cellStyle name="Normal 5 2 2 4 2 2 5" xfId="22347"/>
    <cellStyle name="Normal 5 2 2 4 2 2 5 2" xfId="22348"/>
    <cellStyle name="Normal 5 2 2 4 2 2 5 2 2" xfId="22349"/>
    <cellStyle name="Normal 5 2 2 4 2 2 5 3" xfId="22350"/>
    <cellStyle name="Normal 5 2 2 4 2 2 6" xfId="22351"/>
    <cellStyle name="Normal 5 2 2 4 2 2 6 2" xfId="22352"/>
    <cellStyle name="Normal 5 2 2 4 2 2 7" xfId="22353"/>
    <cellStyle name="Normal 5 2 2 4 2 2 8" xfId="29372"/>
    <cellStyle name="Normal 5 2 2 4 2 3" xfId="22354"/>
    <cellStyle name="Normal 5 2 2 4 2 3 2" xfId="22355"/>
    <cellStyle name="Normal 5 2 2 4 2 3 2 2" xfId="22356"/>
    <cellStyle name="Normal 5 2 2 4 2 3 2 2 2" xfId="22357"/>
    <cellStyle name="Normal 5 2 2 4 2 3 2 2 2 2" xfId="22358"/>
    <cellStyle name="Normal 5 2 2 4 2 3 2 2 3" xfId="22359"/>
    <cellStyle name="Normal 5 2 2 4 2 3 2 3" xfId="22360"/>
    <cellStyle name="Normal 5 2 2 4 2 3 2 3 2" xfId="22361"/>
    <cellStyle name="Normal 5 2 2 4 2 3 2 4" xfId="22362"/>
    <cellStyle name="Normal 5 2 2 4 2 3 3" xfId="22363"/>
    <cellStyle name="Normal 5 2 2 4 2 3 3 2" xfId="22364"/>
    <cellStyle name="Normal 5 2 2 4 2 3 3 2 2" xfId="22365"/>
    <cellStyle name="Normal 5 2 2 4 2 3 3 3" xfId="22366"/>
    <cellStyle name="Normal 5 2 2 4 2 3 4" xfId="22367"/>
    <cellStyle name="Normal 5 2 2 4 2 3 4 2" xfId="22368"/>
    <cellStyle name="Normal 5 2 2 4 2 3 5" xfId="22369"/>
    <cellStyle name="Normal 5 2 2 4 2 4" xfId="22370"/>
    <cellStyle name="Normal 5 2 2 4 2 4 2" xfId="22371"/>
    <cellStyle name="Normal 5 2 2 4 2 4 2 2" xfId="22372"/>
    <cellStyle name="Normal 5 2 2 4 2 4 2 2 2" xfId="22373"/>
    <cellStyle name="Normal 5 2 2 4 2 4 2 2 2 2" xfId="22374"/>
    <cellStyle name="Normal 5 2 2 4 2 4 2 2 3" xfId="22375"/>
    <cellStyle name="Normal 5 2 2 4 2 4 2 3" xfId="22376"/>
    <cellStyle name="Normal 5 2 2 4 2 4 2 3 2" xfId="22377"/>
    <cellStyle name="Normal 5 2 2 4 2 4 2 4" xfId="22378"/>
    <cellStyle name="Normal 5 2 2 4 2 4 3" xfId="22379"/>
    <cellStyle name="Normal 5 2 2 4 2 4 3 2" xfId="22380"/>
    <cellStyle name="Normal 5 2 2 4 2 4 3 2 2" xfId="22381"/>
    <cellStyle name="Normal 5 2 2 4 2 4 3 3" xfId="22382"/>
    <cellStyle name="Normal 5 2 2 4 2 4 4" xfId="22383"/>
    <cellStyle name="Normal 5 2 2 4 2 4 4 2" xfId="22384"/>
    <cellStyle name="Normal 5 2 2 4 2 4 5" xfId="22385"/>
    <cellStyle name="Normal 5 2 2 4 2 5" xfId="22386"/>
    <cellStyle name="Normal 5 2 2 4 2 5 2" xfId="22387"/>
    <cellStyle name="Normal 5 2 2 4 2 5 2 2" xfId="22388"/>
    <cellStyle name="Normal 5 2 2 4 2 5 2 2 2" xfId="22389"/>
    <cellStyle name="Normal 5 2 2 4 2 5 2 2 2 2" xfId="22390"/>
    <cellStyle name="Normal 5 2 2 4 2 5 2 2 3" xfId="22391"/>
    <cellStyle name="Normal 5 2 2 4 2 5 2 3" xfId="22392"/>
    <cellStyle name="Normal 5 2 2 4 2 5 2 3 2" xfId="22393"/>
    <cellStyle name="Normal 5 2 2 4 2 5 2 4" xfId="22394"/>
    <cellStyle name="Normal 5 2 2 4 2 5 3" xfId="22395"/>
    <cellStyle name="Normal 5 2 2 4 2 5 3 2" xfId="22396"/>
    <cellStyle name="Normal 5 2 2 4 2 5 3 2 2" xfId="22397"/>
    <cellStyle name="Normal 5 2 2 4 2 5 3 3" xfId="22398"/>
    <cellStyle name="Normal 5 2 2 4 2 5 4" xfId="22399"/>
    <cellStyle name="Normal 5 2 2 4 2 5 4 2" xfId="22400"/>
    <cellStyle name="Normal 5 2 2 4 2 5 5" xfId="22401"/>
    <cellStyle name="Normal 5 2 2 4 2 6" xfId="22402"/>
    <cellStyle name="Normal 5 2 2 4 2 6 2" xfId="22403"/>
    <cellStyle name="Normal 5 2 2 4 2 6 2 2" xfId="22404"/>
    <cellStyle name="Normal 5 2 2 4 2 6 2 2 2" xfId="22405"/>
    <cellStyle name="Normal 5 2 2 4 2 6 2 3" xfId="22406"/>
    <cellStyle name="Normal 5 2 2 4 2 6 3" xfId="22407"/>
    <cellStyle name="Normal 5 2 2 4 2 6 3 2" xfId="22408"/>
    <cellStyle name="Normal 5 2 2 4 2 6 4" xfId="22409"/>
    <cellStyle name="Normal 5 2 2 4 2 7" xfId="22410"/>
    <cellStyle name="Normal 5 2 2 4 2 7 2" xfId="22411"/>
    <cellStyle name="Normal 5 2 2 4 2 7 2 2" xfId="22412"/>
    <cellStyle name="Normal 5 2 2 4 2 7 3" xfId="22413"/>
    <cellStyle name="Normal 5 2 2 4 2 8" xfId="22414"/>
    <cellStyle name="Normal 5 2 2 4 2 8 2" xfId="22415"/>
    <cellStyle name="Normal 5 2 2 4 2 9" xfId="22416"/>
    <cellStyle name="Normal 5 2 2 4 2 9 2" xfId="22417"/>
    <cellStyle name="Normal 5 2 2 4 3" xfId="22418"/>
    <cellStyle name="Normal 5 2 2 4 3 2" xfId="22419"/>
    <cellStyle name="Normal 5 2 2 4 3 2 2" xfId="22420"/>
    <cellStyle name="Normal 5 2 2 4 3 2 2 2" xfId="22421"/>
    <cellStyle name="Normal 5 2 2 4 3 2 2 2 2" xfId="22422"/>
    <cellStyle name="Normal 5 2 2 4 3 2 2 2 2 2" xfId="22423"/>
    <cellStyle name="Normal 5 2 2 4 3 2 2 2 3" xfId="22424"/>
    <cellStyle name="Normal 5 2 2 4 3 2 2 3" xfId="22425"/>
    <cellStyle name="Normal 5 2 2 4 3 2 2 3 2" xfId="22426"/>
    <cellStyle name="Normal 5 2 2 4 3 2 2 4" xfId="22427"/>
    <cellStyle name="Normal 5 2 2 4 3 2 3" xfId="22428"/>
    <cellStyle name="Normal 5 2 2 4 3 2 3 2" xfId="22429"/>
    <cellStyle name="Normal 5 2 2 4 3 2 3 2 2" xfId="22430"/>
    <cellStyle name="Normal 5 2 2 4 3 2 3 3" xfId="22431"/>
    <cellStyle name="Normal 5 2 2 4 3 2 4" xfId="22432"/>
    <cellStyle name="Normal 5 2 2 4 3 2 4 2" xfId="22433"/>
    <cellStyle name="Normal 5 2 2 4 3 2 5" xfId="22434"/>
    <cellStyle name="Normal 5 2 2 4 3 3" xfId="22435"/>
    <cellStyle name="Normal 5 2 2 4 3 3 2" xfId="22436"/>
    <cellStyle name="Normal 5 2 2 4 3 3 2 2" xfId="22437"/>
    <cellStyle name="Normal 5 2 2 4 3 3 2 2 2" xfId="22438"/>
    <cellStyle name="Normal 5 2 2 4 3 3 2 2 2 2" xfId="22439"/>
    <cellStyle name="Normal 5 2 2 4 3 3 2 2 3" xfId="22440"/>
    <cellStyle name="Normal 5 2 2 4 3 3 2 3" xfId="22441"/>
    <cellStyle name="Normal 5 2 2 4 3 3 2 3 2" xfId="22442"/>
    <cellStyle name="Normal 5 2 2 4 3 3 2 4" xfId="22443"/>
    <cellStyle name="Normal 5 2 2 4 3 3 3" xfId="22444"/>
    <cellStyle name="Normal 5 2 2 4 3 3 3 2" xfId="22445"/>
    <cellStyle name="Normal 5 2 2 4 3 3 3 2 2" xfId="22446"/>
    <cellStyle name="Normal 5 2 2 4 3 3 3 3" xfId="22447"/>
    <cellStyle name="Normal 5 2 2 4 3 3 4" xfId="22448"/>
    <cellStyle name="Normal 5 2 2 4 3 3 4 2" xfId="22449"/>
    <cellStyle name="Normal 5 2 2 4 3 3 5" xfId="22450"/>
    <cellStyle name="Normal 5 2 2 4 3 4" xfId="22451"/>
    <cellStyle name="Normal 5 2 2 4 3 4 2" xfId="22452"/>
    <cellStyle name="Normal 5 2 2 4 3 4 2 2" xfId="22453"/>
    <cellStyle name="Normal 5 2 2 4 3 4 2 2 2" xfId="22454"/>
    <cellStyle name="Normal 5 2 2 4 3 4 2 3" xfId="22455"/>
    <cellStyle name="Normal 5 2 2 4 3 4 3" xfId="22456"/>
    <cellStyle name="Normal 5 2 2 4 3 4 3 2" xfId="22457"/>
    <cellStyle name="Normal 5 2 2 4 3 4 4" xfId="22458"/>
    <cellStyle name="Normal 5 2 2 4 3 5" xfId="22459"/>
    <cellStyle name="Normal 5 2 2 4 3 5 2" xfId="22460"/>
    <cellStyle name="Normal 5 2 2 4 3 5 2 2" xfId="22461"/>
    <cellStyle name="Normal 5 2 2 4 3 5 3" xfId="22462"/>
    <cellStyle name="Normal 5 2 2 4 3 6" xfId="22463"/>
    <cellStyle name="Normal 5 2 2 4 3 6 2" xfId="22464"/>
    <cellStyle name="Normal 5 2 2 4 3 7" xfId="22465"/>
    <cellStyle name="Normal 5 2 2 4 3 8" xfId="29373"/>
    <cellStyle name="Normal 5 2 2 4 4" xfId="22466"/>
    <cellStyle name="Normal 5 2 2 4 4 2" xfId="22467"/>
    <cellStyle name="Normal 5 2 2 4 4 2 2" xfId="22468"/>
    <cellStyle name="Normal 5 2 2 4 4 2 2 2" xfId="22469"/>
    <cellStyle name="Normal 5 2 2 4 4 2 2 2 2" xfId="22470"/>
    <cellStyle name="Normal 5 2 2 4 4 2 2 3" xfId="22471"/>
    <cellStyle name="Normal 5 2 2 4 4 2 3" xfId="22472"/>
    <cellStyle name="Normal 5 2 2 4 4 2 3 2" xfId="22473"/>
    <cellStyle name="Normal 5 2 2 4 4 2 4" xfId="22474"/>
    <cellStyle name="Normal 5 2 2 4 4 3" xfId="22475"/>
    <cellStyle name="Normal 5 2 2 4 4 3 2" xfId="22476"/>
    <cellStyle name="Normal 5 2 2 4 4 3 2 2" xfId="22477"/>
    <cellStyle name="Normal 5 2 2 4 4 3 3" xfId="22478"/>
    <cellStyle name="Normal 5 2 2 4 4 4" xfId="22479"/>
    <cellStyle name="Normal 5 2 2 4 4 4 2" xfId="22480"/>
    <cellStyle name="Normal 5 2 2 4 4 5" xfId="22481"/>
    <cellStyle name="Normal 5 2 2 4 5" xfId="22482"/>
    <cellStyle name="Normal 5 2 2 4 5 2" xfId="22483"/>
    <cellStyle name="Normal 5 2 2 4 5 2 2" xfId="22484"/>
    <cellStyle name="Normal 5 2 2 4 5 2 2 2" xfId="22485"/>
    <cellStyle name="Normal 5 2 2 4 5 2 2 2 2" xfId="22486"/>
    <cellStyle name="Normal 5 2 2 4 5 2 2 3" xfId="22487"/>
    <cellStyle name="Normal 5 2 2 4 5 2 3" xfId="22488"/>
    <cellStyle name="Normal 5 2 2 4 5 2 3 2" xfId="22489"/>
    <cellStyle name="Normal 5 2 2 4 5 2 4" xfId="22490"/>
    <cellStyle name="Normal 5 2 2 4 5 3" xfId="22491"/>
    <cellStyle name="Normal 5 2 2 4 5 3 2" xfId="22492"/>
    <cellStyle name="Normal 5 2 2 4 5 3 2 2" xfId="22493"/>
    <cellStyle name="Normal 5 2 2 4 5 3 3" xfId="22494"/>
    <cellStyle name="Normal 5 2 2 4 5 4" xfId="22495"/>
    <cellStyle name="Normal 5 2 2 4 5 4 2" xfId="22496"/>
    <cellStyle name="Normal 5 2 2 4 5 5" xfId="22497"/>
    <cellStyle name="Normal 5 2 2 4 6" xfId="22498"/>
    <cellStyle name="Normal 5 2 2 4 6 2" xfId="22499"/>
    <cellStyle name="Normal 5 2 2 4 6 2 2" xfId="22500"/>
    <cellStyle name="Normal 5 2 2 4 6 2 2 2" xfId="22501"/>
    <cellStyle name="Normal 5 2 2 4 6 2 2 2 2" xfId="22502"/>
    <cellStyle name="Normal 5 2 2 4 6 2 2 3" xfId="22503"/>
    <cellStyle name="Normal 5 2 2 4 6 2 3" xfId="22504"/>
    <cellStyle name="Normal 5 2 2 4 6 2 3 2" xfId="22505"/>
    <cellStyle name="Normal 5 2 2 4 6 2 4" xfId="22506"/>
    <cellStyle name="Normal 5 2 2 4 6 3" xfId="22507"/>
    <cellStyle name="Normal 5 2 2 4 6 3 2" xfId="22508"/>
    <cellStyle name="Normal 5 2 2 4 6 3 2 2" xfId="22509"/>
    <cellStyle name="Normal 5 2 2 4 6 3 3" xfId="22510"/>
    <cellStyle name="Normal 5 2 2 4 6 4" xfId="22511"/>
    <cellStyle name="Normal 5 2 2 4 6 4 2" xfId="22512"/>
    <cellStyle name="Normal 5 2 2 4 6 5" xfId="22513"/>
    <cellStyle name="Normal 5 2 2 4 7" xfId="22514"/>
    <cellStyle name="Normal 5 2 2 4 7 2" xfId="22515"/>
    <cellStyle name="Normal 5 2 2 4 7 2 2" xfId="22516"/>
    <cellStyle name="Normal 5 2 2 4 7 2 2 2" xfId="22517"/>
    <cellStyle name="Normal 5 2 2 4 7 2 3" xfId="22518"/>
    <cellStyle name="Normal 5 2 2 4 7 3" xfId="22519"/>
    <cellStyle name="Normal 5 2 2 4 7 3 2" xfId="22520"/>
    <cellStyle name="Normal 5 2 2 4 7 4" xfId="22521"/>
    <cellStyle name="Normal 5 2 2 4 8" xfId="22522"/>
    <cellStyle name="Normal 5 2 2 4 8 2" xfId="22523"/>
    <cellStyle name="Normal 5 2 2 4 8 2 2" xfId="22524"/>
    <cellStyle name="Normal 5 2 2 4 8 3" xfId="22525"/>
    <cellStyle name="Normal 5 2 2 4 9" xfId="22526"/>
    <cellStyle name="Normal 5 2 2 4 9 2" xfId="22527"/>
    <cellStyle name="Normal 5 2 2 5" xfId="22528"/>
    <cellStyle name="Normal 5 2 2 5 10" xfId="22529"/>
    <cellStyle name="Normal 5 2 2 5 11" xfId="29374"/>
    <cellStyle name="Normal 5 2 2 5 2" xfId="22530"/>
    <cellStyle name="Normal 5 2 2 5 2 2" xfId="22531"/>
    <cellStyle name="Normal 5 2 2 5 2 2 2" xfId="22532"/>
    <cellStyle name="Normal 5 2 2 5 2 2 2 2" xfId="22533"/>
    <cellStyle name="Normal 5 2 2 5 2 2 2 2 2" xfId="22534"/>
    <cellStyle name="Normal 5 2 2 5 2 2 2 2 2 2" xfId="22535"/>
    <cellStyle name="Normal 5 2 2 5 2 2 2 2 3" xfId="22536"/>
    <cellStyle name="Normal 5 2 2 5 2 2 2 3" xfId="22537"/>
    <cellStyle name="Normal 5 2 2 5 2 2 2 3 2" xfId="22538"/>
    <cellStyle name="Normal 5 2 2 5 2 2 2 4" xfId="22539"/>
    <cellStyle name="Normal 5 2 2 5 2 2 3" xfId="22540"/>
    <cellStyle name="Normal 5 2 2 5 2 2 3 2" xfId="22541"/>
    <cellStyle name="Normal 5 2 2 5 2 2 3 2 2" xfId="22542"/>
    <cellStyle name="Normal 5 2 2 5 2 2 3 3" xfId="22543"/>
    <cellStyle name="Normal 5 2 2 5 2 2 4" xfId="22544"/>
    <cellStyle name="Normal 5 2 2 5 2 2 4 2" xfId="22545"/>
    <cellStyle name="Normal 5 2 2 5 2 2 5" xfId="22546"/>
    <cellStyle name="Normal 5 2 2 5 2 3" xfId="22547"/>
    <cellStyle name="Normal 5 2 2 5 2 3 2" xfId="22548"/>
    <cellStyle name="Normal 5 2 2 5 2 3 2 2" xfId="22549"/>
    <cellStyle name="Normal 5 2 2 5 2 3 2 2 2" xfId="22550"/>
    <cellStyle name="Normal 5 2 2 5 2 3 2 2 2 2" xfId="22551"/>
    <cellStyle name="Normal 5 2 2 5 2 3 2 2 3" xfId="22552"/>
    <cellStyle name="Normal 5 2 2 5 2 3 2 3" xfId="22553"/>
    <cellStyle name="Normal 5 2 2 5 2 3 2 3 2" xfId="22554"/>
    <cellStyle name="Normal 5 2 2 5 2 3 2 4" xfId="22555"/>
    <cellStyle name="Normal 5 2 2 5 2 3 3" xfId="22556"/>
    <cellStyle name="Normal 5 2 2 5 2 3 3 2" xfId="22557"/>
    <cellStyle name="Normal 5 2 2 5 2 3 3 2 2" xfId="22558"/>
    <cellStyle name="Normal 5 2 2 5 2 3 3 3" xfId="22559"/>
    <cellStyle name="Normal 5 2 2 5 2 3 4" xfId="22560"/>
    <cellStyle name="Normal 5 2 2 5 2 3 4 2" xfId="22561"/>
    <cellStyle name="Normal 5 2 2 5 2 3 5" xfId="22562"/>
    <cellStyle name="Normal 5 2 2 5 2 4" xfId="22563"/>
    <cellStyle name="Normal 5 2 2 5 2 4 2" xfId="22564"/>
    <cellStyle name="Normal 5 2 2 5 2 4 2 2" xfId="22565"/>
    <cellStyle name="Normal 5 2 2 5 2 4 2 2 2" xfId="22566"/>
    <cellStyle name="Normal 5 2 2 5 2 4 2 3" xfId="22567"/>
    <cellStyle name="Normal 5 2 2 5 2 4 3" xfId="22568"/>
    <cellStyle name="Normal 5 2 2 5 2 4 3 2" xfId="22569"/>
    <cellStyle name="Normal 5 2 2 5 2 4 4" xfId="22570"/>
    <cellStyle name="Normal 5 2 2 5 2 5" xfId="22571"/>
    <cellStyle name="Normal 5 2 2 5 2 5 2" xfId="22572"/>
    <cellStyle name="Normal 5 2 2 5 2 5 2 2" xfId="22573"/>
    <cellStyle name="Normal 5 2 2 5 2 5 3" xfId="22574"/>
    <cellStyle name="Normal 5 2 2 5 2 6" xfId="22575"/>
    <cellStyle name="Normal 5 2 2 5 2 6 2" xfId="22576"/>
    <cellStyle name="Normal 5 2 2 5 2 7" xfId="22577"/>
    <cellStyle name="Normal 5 2 2 5 2 8" xfId="29375"/>
    <cellStyle name="Normal 5 2 2 5 3" xfId="22578"/>
    <cellStyle name="Normal 5 2 2 5 3 2" xfId="22579"/>
    <cellStyle name="Normal 5 2 2 5 3 2 2" xfId="22580"/>
    <cellStyle name="Normal 5 2 2 5 3 2 2 2" xfId="22581"/>
    <cellStyle name="Normal 5 2 2 5 3 2 2 2 2" xfId="22582"/>
    <cellStyle name="Normal 5 2 2 5 3 2 2 3" xfId="22583"/>
    <cellStyle name="Normal 5 2 2 5 3 2 3" xfId="22584"/>
    <cellStyle name="Normal 5 2 2 5 3 2 3 2" xfId="22585"/>
    <cellStyle name="Normal 5 2 2 5 3 2 4" xfId="22586"/>
    <cellStyle name="Normal 5 2 2 5 3 3" xfId="22587"/>
    <cellStyle name="Normal 5 2 2 5 3 3 2" xfId="22588"/>
    <cellStyle name="Normal 5 2 2 5 3 3 2 2" xfId="22589"/>
    <cellStyle name="Normal 5 2 2 5 3 3 3" xfId="22590"/>
    <cellStyle name="Normal 5 2 2 5 3 4" xfId="22591"/>
    <cellStyle name="Normal 5 2 2 5 3 4 2" xfId="22592"/>
    <cellStyle name="Normal 5 2 2 5 3 5" xfId="22593"/>
    <cellStyle name="Normal 5 2 2 5 4" xfId="22594"/>
    <cellStyle name="Normal 5 2 2 5 4 2" xfId="22595"/>
    <cellStyle name="Normal 5 2 2 5 4 2 2" xfId="22596"/>
    <cellStyle name="Normal 5 2 2 5 4 2 2 2" xfId="22597"/>
    <cellStyle name="Normal 5 2 2 5 4 2 2 2 2" xfId="22598"/>
    <cellStyle name="Normal 5 2 2 5 4 2 2 3" xfId="22599"/>
    <cellStyle name="Normal 5 2 2 5 4 2 3" xfId="22600"/>
    <cellStyle name="Normal 5 2 2 5 4 2 3 2" xfId="22601"/>
    <cellStyle name="Normal 5 2 2 5 4 2 4" xfId="22602"/>
    <cellStyle name="Normal 5 2 2 5 4 3" xfId="22603"/>
    <cellStyle name="Normal 5 2 2 5 4 3 2" xfId="22604"/>
    <cellStyle name="Normal 5 2 2 5 4 3 2 2" xfId="22605"/>
    <cellStyle name="Normal 5 2 2 5 4 3 3" xfId="22606"/>
    <cellStyle name="Normal 5 2 2 5 4 4" xfId="22607"/>
    <cellStyle name="Normal 5 2 2 5 4 4 2" xfId="22608"/>
    <cellStyle name="Normal 5 2 2 5 4 5" xfId="22609"/>
    <cellStyle name="Normal 5 2 2 5 5" xfId="22610"/>
    <cellStyle name="Normal 5 2 2 5 5 2" xfId="22611"/>
    <cellStyle name="Normal 5 2 2 5 5 2 2" xfId="22612"/>
    <cellStyle name="Normal 5 2 2 5 5 2 2 2" xfId="22613"/>
    <cellStyle name="Normal 5 2 2 5 5 2 2 2 2" xfId="22614"/>
    <cellStyle name="Normal 5 2 2 5 5 2 2 3" xfId="22615"/>
    <cellStyle name="Normal 5 2 2 5 5 2 3" xfId="22616"/>
    <cellStyle name="Normal 5 2 2 5 5 2 3 2" xfId="22617"/>
    <cellStyle name="Normal 5 2 2 5 5 2 4" xfId="22618"/>
    <cellStyle name="Normal 5 2 2 5 5 3" xfId="22619"/>
    <cellStyle name="Normal 5 2 2 5 5 3 2" xfId="22620"/>
    <cellStyle name="Normal 5 2 2 5 5 3 2 2" xfId="22621"/>
    <cellStyle name="Normal 5 2 2 5 5 3 3" xfId="22622"/>
    <cellStyle name="Normal 5 2 2 5 5 4" xfId="22623"/>
    <cellStyle name="Normal 5 2 2 5 5 4 2" xfId="22624"/>
    <cellStyle name="Normal 5 2 2 5 5 5" xfId="22625"/>
    <cellStyle name="Normal 5 2 2 5 6" xfId="22626"/>
    <cellStyle name="Normal 5 2 2 5 6 2" xfId="22627"/>
    <cellStyle name="Normal 5 2 2 5 6 2 2" xfId="22628"/>
    <cellStyle name="Normal 5 2 2 5 6 2 2 2" xfId="22629"/>
    <cellStyle name="Normal 5 2 2 5 6 2 3" xfId="22630"/>
    <cellStyle name="Normal 5 2 2 5 6 3" xfId="22631"/>
    <cellStyle name="Normal 5 2 2 5 6 3 2" xfId="22632"/>
    <cellStyle name="Normal 5 2 2 5 6 4" xfId="22633"/>
    <cellStyle name="Normal 5 2 2 5 7" xfId="22634"/>
    <cellStyle name="Normal 5 2 2 5 7 2" xfId="22635"/>
    <cellStyle name="Normal 5 2 2 5 7 2 2" xfId="22636"/>
    <cellStyle name="Normal 5 2 2 5 7 3" xfId="22637"/>
    <cellStyle name="Normal 5 2 2 5 8" xfId="22638"/>
    <cellStyle name="Normal 5 2 2 5 8 2" xfId="22639"/>
    <cellStyle name="Normal 5 2 2 5 9" xfId="22640"/>
    <cellStyle name="Normal 5 2 2 5 9 2" xfId="22641"/>
    <cellStyle name="Normal 5 2 2 6" xfId="22642"/>
    <cellStyle name="Normal 5 2 2 6 10" xfId="22643"/>
    <cellStyle name="Normal 5 2 2 6 11" xfId="29376"/>
    <cellStyle name="Normal 5 2 2 6 2" xfId="22644"/>
    <cellStyle name="Normal 5 2 2 6 2 2" xfId="22645"/>
    <cellStyle name="Normal 5 2 2 6 2 2 2" xfId="22646"/>
    <cellStyle name="Normal 5 2 2 6 2 2 2 2" xfId="22647"/>
    <cellStyle name="Normal 5 2 2 6 2 2 2 2 2" xfId="22648"/>
    <cellStyle name="Normal 5 2 2 6 2 2 2 2 2 2" xfId="22649"/>
    <cellStyle name="Normal 5 2 2 6 2 2 2 2 3" xfId="22650"/>
    <cellStyle name="Normal 5 2 2 6 2 2 2 3" xfId="22651"/>
    <cellStyle name="Normal 5 2 2 6 2 2 2 3 2" xfId="22652"/>
    <cellStyle name="Normal 5 2 2 6 2 2 2 4" xfId="22653"/>
    <cellStyle name="Normal 5 2 2 6 2 2 3" xfId="22654"/>
    <cellStyle name="Normal 5 2 2 6 2 2 3 2" xfId="22655"/>
    <cellStyle name="Normal 5 2 2 6 2 2 3 2 2" xfId="22656"/>
    <cellStyle name="Normal 5 2 2 6 2 2 3 3" xfId="22657"/>
    <cellStyle name="Normal 5 2 2 6 2 2 4" xfId="22658"/>
    <cellStyle name="Normal 5 2 2 6 2 2 4 2" xfId="22659"/>
    <cellStyle name="Normal 5 2 2 6 2 2 5" xfId="22660"/>
    <cellStyle name="Normal 5 2 2 6 2 3" xfId="22661"/>
    <cellStyle name="Normal 5 2 2 6 2 3 2" xfId="22662"/>
    <cellStyle name="Normal 5 2 2 6 2 3 2 2" xfId="22663"/>
    <cellStyle name="Normal 5 2 2 6 2 3 2 2 2" xfId="22664"/>
    <cellStyle name="Normal 5 2 2 6 2 3 2 2 2 2" xfId="22665"/>
    <cellStyle name="Normal 5 2 2 6 2 3 2 2 3" xfId="22666"/>
    <cellStyle name="Normal 5 2 2 6 2 3 2 3" xfId="22667"/>
    <cellStyle name="Normal 5 2 2 6 2 3 2 3 2" xfId="22668"/>
    <cellStyle name="Normal 5 2 2 6 2 3 2 4" xfId="22669"/>
    <cellStyle name="Normal 5 2 2 6 2 3 3" xfId="22670"/>
    <cellStyle name="Normal 5 2 2 6 2 3 3 2" xfId="22671"/>
    <cellStyle name="Normal 5 2 2 6 2 3 3 2 2" xfId="22672"/>
    <cellStyle name="Normal 5 2 2 6 2 3 3 3" xfId="22673"/>
    <cellStyle name="Normal 5 2 2 6 2 3 4" xfId="22674"/>
    <cellStyle name="Normal 5 2 2 6 2 3 4 2" xfId="22675"/>
    <cellStyle name="Normal 5 2 2 6 2 3 5" xfId="22676"/>
    <cellStyle name="Normal 5 2 2 6 2 4" xfId="22677"/>
    <cellStyle name="Normal 5 2 2 6 2 4 2" xfId="22678"/>
    <cellStyle name="Normal 5 2 2 6 2 4 2 2" xfId="22679"/>
    <cellStyle name="Normal 5 2 2 6 2 4 2 2 2" xfId="22680"/>
    <cellStyle name="Normal 5 2 2 6 2 4 2 3" xfId="22681"/>
    <cellStyle name="Normal 5 2 2 6 2 4 3" xfId="22682"/>
    <cellStyle name="Normal 5 2 2 6 2 4 3 2" xfId="22683"/>
    <cellStyle name="Normal 5 2 2 6 2 4 4" xfId="22684"/>
    <cellStyle name="Normal 5 2 2 6 2 5" xfId="22685"/>
    <cellStyle name="Normal 5 2 2 6 2 5 2" xfId="22686"/>
    <cellStyle name="Normal 5 2 2 6 2 5 2 2" xfId="22687"/>
    <cellStyle name="Normal 5 2 2 6 2 5 3" xfId="22688"/>
    <cellStyle name="Normal 5 2 2 6 2 6" xfId="22689"/>
    <cellStyle name="Normal 5 2 2 6 2 6 2" xfId="22690"/>
    <cellStyle name="Normal 5 2 2 6 2 7" xfId="22691"/>
    <cellStyle name="Normal 5 2 2 6 2 8" xfId="29377"/>
    <cellStyle name="Normal 5 2 2 6 3" xfId="22692"/>
    <cellStyle name="Normal 5 2 2 6 3 2" xfId="22693"/>
    <cellStyle name="Normal 5 2 2 6 3 2 2" xfId="22694"/>
    <cellStyle name="Normal 5 2 2 6 3 2 2 2" xfId="22695"/>
    <cellStyle name="Normal 5 2 2 6 3 2 2 2 2" xfId="22696"/>
    <cellStyle name="Normal 5 2 2 6 3 2 2 3" xfId="22697"/>
    <cellStyle name="Normal 5 2 2 6 3 2 3" xfId="22698"/>
    <cellStyle name="Normal 5 2 2 6 3 2 3 2" xfId="22699"/>
    <cellStyle name="Normal 5 2 2 6 3 2 4" xfId="22700"/>
    <cellStyle name="Normal 5 2 2 6 3 3" xfId="22701"/>
    <cellStyle name="Normal 5 2 2 6 3 3 2" xfId="22702"/>
    <cellStyle name="Normal 5 2 2 6 3 3 2 2" xfId="22703"/>
    <cellStyle name="Normal 5 2 2 6 3 3 3" xfId="22704"/>
    <cellStyle name="Normal 5 2 2 6 3 4" xfId="22705"/>
    <cellStyle name="Normal 5 2 2 6 3 4 2" xfId="22706"/>
    <cellStyle name="Normal 5 2 2 6 3 5" xfId="22707"/>
    <cellStyle name="Normal 5 2 2 6 4" xfId="22708"/>
    <cellStyle name="Normal 5 2 2 6 4 2" xfId="22709"/>
    <cellStyle name="Normal 5 2 2 6 4 2 2" xfId="22710"/>
    <cellStyle name="Normal 5 2 2 6 4 2 2 2" xfId="22711"/>
    <cellStyle name="Normal 5 2 2 6 4 2 2 2 2" xfId="22712"/>
    <cellStyle name="Normal 5 2 2 6 4 2 2 3" xfId="22713"/>
    <cellStyle name="Normal 5 2 2 6 4 2 3" xfId="22714"/>
    <cellStyle name="Normal 5 2 2 6 4 2 3 2" xfId="22715"/>
    <cellStyle name="Normal 5 2 2 6 4 2 4" xfId="22716"/>
    <cellStyle name="Normal 5 2 2 6 4 3" xfId="22717"/>
    <cellStyle name="Normal 5 2 2 6 4 3 2" xfId="22718"/>
    <cellStyle name="Normal 5 2 2 6 4 3 2 2" xfId="22719"/>
    <cellStyle name="Normal 5 2 2 6 4 3 3" xfId="22720"/>
    <cellStyle name="Normal 5 2 2 6 4 4" xfId="22721"/>
    <cellStyle name="Normal 5 2 2 6 4 4 2" xfId="22722"/>
    <cellStyle name="Normal 5 2 2 6 4 5" xfId="22723"/>
    <cellStyle name="Normal 5 2 2 6 5" xfId="22724"/>
    <cellStyle name="Normal 5 2 2 6 5 2" xfId="22725"/>
    <cellStyle name="Normal 5 2 2 6 5 2 2" xfId="22726"/>
    <cellStyle name="Normal 5 2 2 6 5 2 2 2" xfId="22727"/>
    <cellStyle name="Normal 5 2 2 6 5 2 2 2 2" xfId="22728"/>
    <cellStyle name="Normal 5 2 2 6 5 2 2 3" xfId="22729"/>
    <cellStyle name="Normal 5 2 2 6 5 2 3" xfId="22730"/>
    <cellStyle name="Normal 5 2 2 6 5 2 3 2" xfId="22731"/>
    <cellStyle name="Normal 5 2 2 6 5 2 4" xfId="22732"/>
    <cellStyle name="Normal 5 2 2 6 5 3" xfId="22733"/>
    <cellStyle name="Normal 5 2 2 6 5 3 2" xfId="22734"/>
    <cellStyle name="Normal 5 2 2 6 5 3 2 2" xfId="22735"/>
    <cellStyle name="Normal 5 2 2 6 5 3 3" xfId="22736"/>
    <cellStyle name="Normal 5 2 2 6 5 4" xfId="22737"/>
    <cellStyle name="Normal 5 2 2 6 5 4 2" xfId="22738"/>
    <cellStyle name="Normal 5 2 2 6 5 5" xfId="22739"/>
    <cellStyle name="Normal 5 2 2 6 6" xfId="22740"/>
    <cellStyle name="Normal 5 2 2 6 6 2" xfId="22741"/>
    <cellStyle name="Normal 5 2 2 6 6 2 2" xfId="22742"/>
    <cellStyle name="Normal 5 2 2 6 6 2 2 2" xfId="22743"/>
    <cellStyle name="Normal 5 2 2 6 6 2 3" xfId="22744"/>
    <cellStyle name="Normal 5 2 2 6 6 3" xfId="22745"/>
    <cellStyle name="Normal 5 2 2 6 6 3 2" xfId="22746"/>
    <cellStyle name="Normal 5 2 2 6 6 4" xfId="22747"/>
    <cellStyle name="Normal 5 2 2 6 7" xfId="22748"/>
    <cellStyle name="Normal 5 2 2 6 7 2" xfId="22749"/>
    <cellStyle name="Normal 5 2 2 6 7 2 2" xfId="22750"/>
    <cellStyle name="Normal 5 2 2 6 7 3" xfId="22751"/>
    <cellStyle name="Normal 5 2 2 6 8" xfId="22752"/>
    <cellStyle name="Normal 5 2 2 6 8 2" xfId="22753"/>
    <cellStyle name="Normal 5 2 2 6 9" xfId="22754"/>
    <cellStyle name="Normal 5 2 2 6 9 2" xfId="22755"/>
    <cellStyle name="Normal 5 2 2 7" xfId="22756"/>
    <cellStyle name="Normal 5 2 2 7 2" xfId="22757"/>
    <cellStyle name="Normal 5 2 2 7 2 2" xfId="22758"/>
    <cellStyle name="Normal 5 2 2 7 2 2 2" xfId="22759"/>
    <cellStyle name="Normal 5 2 2 7 2 2 2 2" xfId="22760"/>
    <cellStyle name="Normal 5 2 2 7 2 2 2 2 2" xfId="22761"/>
    <cellStyle name="Normal 5 2 2 7 2 2 2 3" xfId="22762"/>
    <cellStyle name="Normal 5 2 2 7 2 2 3" xfId="22763"/>
    <cellStyle name="Normal 5 2 2 7 2 2 3 2" xfId="22764"/>
    <cellStyle name="Normal 5 2 2 7 2 2 4" xfId="22765"/>
    <cellStyle name="Normal 5 2 2 7 2 3" xfId="22766"/>
    <cellStyle name="Normal 5 2 2 7 2 3 2" xfId="22767"/>
    <cellStyle name="Normal 5 2 2 7 2 3 2 2" xfId="22768"/>
    <cellStyle name="Normal 5 2 2 7 2 3 3" xfId="22769"/>
    <cellStyle name="Normal 5 2 2 7 2 4" xfId="22770"/>
    <cellStyle name="Normal 5 2 2 7 2 4 2" xfId="22771"/>
    <cellStyle name="Normal 5 2 2 7 2 5" xfId="22772"/>
    <cellStyle name="Normal 5 2 2 7 3" xfId="22773"/>
    <cellStyle name="Normal 5 2 2 7 3 2" xfId="22774"/>
    <cellStyle name="Normal 5 2 2 7 3 2 2" xfId="22775"/>
    <cellStyle name="Normal 5 2 2 7 3 2 2 2" xfId="22776"/>
    <cellStyle name="Normal 5 2 2 7 3 2 2 2 2" xfId="22777"/>
    <cellStyle name="Normal 5 2 2 7 3 2 2 3" xfId="22778"/>
    <cellStyle name="Normal 5 2 2 7 3 2 3" xfId="22779"/>
    <cellStyle name="Normal 5 2 2 7 3 2 3 2" xfId="22780"/>
    <cellStyle name="Normal 5 2 2 7 3 2 4" xfId="22781"/>
    <cellStyle name="Normal 5 2 2 7 3 3" xfId="22782"/>
    <cellStyle name="Normal 5 2 2 7 3 3 2" xfId="22783"/>
    <cellStyle name="Normal 5 2 2 7 3 3 2 2" xfId="22784"/>
    <cellStyle name="Normal 5 2 2 7 3 3 3" xfId="22785"/>
    <cellStyle name="Normal 5 2 2 7 3 4" xfId="22786"/>
    <cellStyle name="Normal 5 2 2 7 3 4 2" xfId="22787"/>
    <cellStyle name="Normal 5 2 2 7 3 5" xfId="22788"/>
    <cellStyle name="Normal 5 2 2 7 4" xfId="22789"/>
    <cellStyle name="Normal 5 2 2 7 4 2" xfId="22790"/>
    <cellStyle name="Normal 5 2 2 7 4 2 2" xfId="22791"/>
    <cellStyle name="Normal 5 2 2 7 4 2 2 2" xfId="22792"/>
    <cellStyle name="Normal 5 2 2 7 4 2 3" xfId="22793"/>
    <cellStyle name="Normal 5 2 2 7 4 3" xfId="22794"/>
    <cellStyle name="Normal 5 2 2 7 4 3 2" xfId="22795"/>
    <cellStyle name="Normal 5 2 2 7 4 4" xfId="22796"/>
    <cellStyle name="Normal 5 2 2 7 5" xfId="22797"/>
    <cellStyle name="Normal 5 2 2 7 5 2" xfId="22798"/>
    <cellStyle name="Normal 5 2 2 7 5 2 2" xfId="22799"/>
    <cellStyle name="Normal 5 2 2 7 5 3" xfId="22800"/>
    <cellStyle name="Normal 5 2 2 7 6" xfId="22801"/>
    <cellStyle name="Normal 5 2 2 7 6 2" xfId="22802"/>
    <cellStyle name="Normal 5 2 2 7 7" xfId="22803"/>
    <cellStyle name="Normal 5 2 2 7 8" xfId="29378"/>
    <cellStyle name="Normal 5 2 2 8" xfId="22804"/>
    <cellStyle name="Normal 5 2 2 8 2" xfId="22805"/>
    <cellStyle name="Normal 5 2 2 8 2 2" xfId="22806"/>
    <cellStyle name="Normal 5 2 2 8 2 2 2" xfId="22807"/>
    <cellStyle name="Normal 5 2 2 8 2 2 2 2" xfId="22808"/>
    <cellStyle name="Normal 5 2 2 8 2 2 3" xfId="22809"/>
    <cellStyle name="Normal 5 2 2 8 2 3" xfId="22810"/>
    <cellStyle name="Normal 5 2 2 8 2 3 2" xfId="22811"/>
    <cellStyle name="Normal 5 2 2 8 2 4" xfId="22812"/>
    <cellStyle name="Normal 5 2 2 8 3" xfId="22813"/>
    <cellStyle name="Normal 5 2 2 8 3 2" xfId="22814"/>
    <cellStyle name="Normal 5 2 2 8 3 2 2" xfId="22815"/>
    <cellStyle name="Normal 5 2 2 8 3 3" xfId="22816"/>
    <cellStyle name="Normal 5 2 2 8 4" xfId="22817"/>
    <cellStyle name="Normal 5 2 2 8 4 2" xfId="22818"/>
    <cellStyle name="Normal 5 2 2 8 5" xfId="22819"/>
    <cellStyle name="Normal 5 2 2 9" xfId="22820"/>
    <cellStyle name="Normal 5 2 2 9 2" xfId="22821"/>
    <cellStyle name="Normal 5 2 2 9 2 2" xfId="22822"/>
    <cellStyle name="Normal 5 2 2 9 2 2 2" xfId="22823"/>
    <cellStyle name="Normal 5 2 2 9 2 2 2 2" xfId="22824"/>
    <cellStyle name="Normal 5 2 2 9 2 2 3" xfId="22825"/>
    <cellStyle name="Normal 5 2 2 9 2 3" xfId="22826"/>
    <cellStyle name="Normal 5 2 2 9 2 3 2" xfId="22827"/>
    <cellStyle name="Normal 5 2 2 9 2 4" xfId="22828"/>
    <cellStyle name="Normal 5 2 2 9 3" xfId="22829"/>
    <cellStyle name="Normal 5 2 2 9 3 2" xfId="22830"/>
    <cellStyle name="Normal 5 2 2 9 3 2 2" xfId="22831"/>
    <cellStyle name="Normal 5 2 2 9 3 3" xfId="22832"/>
    <cellStyle name="Normal 5 2 2 9 4" xfId="22833"/>
    <cellStyle name="Normal 5 2 2 9 4 2" xfId="22834"/>
    <cellStyle name="Normal 5 2 2 9 5" xfId="22835"/>
    <cellStyle name="Normal 5 2 3" xfId="22836"/>
    <cellStyle name="Normal 5 2 3 10" xfId="22837"/>
    <cellStyle name="Normal 5 2 3 10 2" xfId="22838"/>
    <cellStyle name="Normal 5 2 3 10 2 2" xfId="22839"/>
    <cellStyle name="Normal 5 2 3 10 2 2 2" xfId="22840"/>
    <cellStyle name="Normal 5 2 3 10 2 3" xfId="22841"/>
    <cellStyle name="Normal 5 2 3 10 3" xfId="22842"/>
    <cellStyle name="Normal 5 2 3 10 3 2" xfId="22843"/>
    <cellStyle name="Normal 5 2 3 10 4" xfId="22844"/>
    <cellStyle name="Normal 5 2 3 11" xfId="22845"/>
    <cellStyle name="Normal 5 2 3 11 2" xfId="22846"/>
    <cellStyle name="Normal 5 2 3 11 2 2" xfId="22847"/>
    <cellStyle name="Normal 5 2 3 11 3" xfId="22848"/>
    <cellStyle name="Normal 5 2 3 12" xfId="22849"/>
    <cellStyle name="Normal 5 2 3 12 2" xfId="22850"/>
    <cellStyle name="Normal 5 2 3 13" xfId="22851"/>
    <cellStyle name="Normal 5 2 3 13 2" xfId="22852"/>
    <cellStyle name="Normal 5 2 3 14" xfId="22853"/>
    <cellStyle name="Normal 5 2 3 15" xfId="29379"/>
    <cellStyle name="Normal 5 2 3 2" xfId="22854"/>
    <cellStyle name="Normal 5 2 3 2 10" xfId="22855"/>
    <cellStyle name="Normal 5 2 3 2 10 2" xfId="22856"/>
    <cellStyle name="Normal 5 2 3 2 11" xfId="22857"/>
    <cellStyle name="Normal 5 2 3 2 11 2" xfId="22858"/>
    <cellStyle name="Normal 5 2 3 2 12" xfId="22859"/>
    <cellStyle name="Normal 5 2 3 2 13" xfId="29380"/>
    <cellStyle name="Normal 5 2 3 2 2" xfId="22860"/>
    <cellStyle name="Normal 5 2 3 2 2 10" xfId="22861"/>
    <cellStyle name="Normal 5 2 3 2 2 11" xfId="29381"/>
    <cellStyle name="Normal 5 2 3 2 2 2" xfId="22862"/>
    <cellStyle name="Normal 5 2 3 2 2 2 2" xfId="22863"/>
    <cellStyle name="Normal 5 2 3 2 2 2 2 2" xfId="22864"/>
    <cellStyle name="Normal 5 2 3 2 2 2 2 2 2" xfId="22865"/>
    <cellStyle name="Normal 5 2 3 2 2 2 2 2 2 2" xfId="22866"/>
    <cellStyle name="Normal 5 2 3 2 2 2 2 2 2 2 2" xfId="22867"/>
    <cellStyle name="Normal 5 2 3 2 2 2 2 2 2 3" xfId="22868"/>
    <cellStyle name="Normal 5 2 3 2 2 2 2 2 3" xfId="22869"/>
    <cellStyle name="Normal 5 2 3 2 2 2 2 2 3 2" xfId="22870"/>
    <cellStyle name="Normal 5 2 3 2 2 2 2 2 4" xfId="22871"/>
    <cellStyle name="Normal 5 2 3 2 2 2 2 3" xfId="22872"/>
    <cellStyle name="Normal 5 2 3 2 2 2 2 3 2" xfId="22873"/>
    <cellStyle name="Normal 5 2 3 2 2 2 2 3 2 2" xfId="22874"/>
    <cellStyle name="Normal 5 2 3 2 2 2 2 3 3" xfId="22875"/>
    <cellStyle name="Normal 5 2 3 2 2 2 2 4" xfId="22876"/>
    <cellStyle name="Normal 5 2 3 2 2 2 2 4 2" xfId="22877"/>
    <cellStyle name="Normal 5 2 3 2 2 2 2 5" xfId="22878"/>
    <cellStyle name="Normal 5 2 3 2 2 2 3" xfId="22879"/>
    <cellStyle name="Normal 5 2 3 2 2 2 3 2" xfId="22880"/>
    <cellStyle name="Normal 5 2 3 2 2 2 3 2 2" xfId="22881"/>
    <cellStyle name="Normal 5 2 3 2 2 2 3 2 2 2" xfId="22882"/>
    <cellStyle name="Normal 5 2 3 2 2 2 3 2 2 2 2" xfId="22883"/>
    <cellStyle name="Normal 5 2 3 2 2 2 3 2 2 3" xfId="22884"/>
    <cellStyle name="Normal 5 2 3 2 2 2 3 2 3" xfId="22885"/>
    <cellStyle name="Normal 5 2 3 2 2 2 3 2 3 2" xfId="22886"/>
    <cellStyle name="Normal 5 2 3 2 2 2 3 2 4" xfId="22887"/>
    <cellStyle name="Normal 5 2 3 2 2 2 3 3" xfId="22888"/>
    <cellStyle name="Normal 5 2 3 2 2 2 3 3 2" xfId="22889"/>
    <cellStyle name="Normal 5 2 3 2 2 2 3 3 2 2" xfId="22890"/>
    <cellStyle name="Normal 5 2 3 2 2 2 3 3 3" xfId="22891"/>
    <cellStyle name="Normal 5 2 3 2 2 2 3 4" xfId="22892"/>
    <cellStyle name="Normal 5 2 3 2 2 2 3 4 2" xfId="22893"/>
    <cellStyle name="Normal 5 2 3 2 2 2 3 5" xfId="22894"/>
    <cellStyle name="Normal 5 2 3 2 2 2 4" xfId="22895"/>
    <cellStyle name="Normal 5 2 3 2 2 2 4 2" xfId="22896"/>
    <cellStyle name="Normal 5 2 3 2 2 2 4 2 2" xfId="22897"/>
    <cellStyle name="Normal 5 2 3 2 2 2 4 2 2 2" xfId="22898"/>
    <cellStyle name="Normal 5 2 3 2 2 2 4 2 3" xfId="22899"/>
    <cellStyle name="Normal 5 2 3 2 2 2 4 3" xfId="22900"/>
    <cellStyle name="Normal 5 2 3 2 2 2 4 3 2" xfId="22901"/>
    <cellStyle name="Normal 5 2 3 2 2 2 4 4" xfId="22902"/>
    <cellStyle name="Normal 5 2 3 2 2 2 5" xfId="22903"/>
    <cellStyle name="Normal 5 2 3 2 2 2 5 2" xfId="22904"/>
    <cellStyle name="Normal 5 2 3 2 2 2 5 2 2" xfId="22905"/>
    <cellStyle name="Normal 5 2 3 2 2 2 5 3" xfId="22906"/>
    <cellStyle name="Normal 5 2 3 2 2 2 6" xfId="22907"/>
    <cellStyle name="Normal 5 2 3 2 2 2 6 2" xfId="22908"/>
    <cellStyle name="Normal 5 2 3 2 2 2 7" xfId="22909"/>
    <cellStyle name="Normal 5 2 3 2 2 2 8" xfId="29382"/>
    <cellStyle name="Normal 5 2 3 2 2 3" xfId="22910"/>
    <cellStyle name="Normal 5 2 3 2 2 3 2" xfId="22911"/>
    <cellStyle name="Normal 5 2 3 2 2 3 2 2" xfId="22912"/>
    <cellStyle name="Normal 5 2 3 2 2 3 2 2 2" xfId="22913"/>
    <cellStyle name="Normal 5 2 3 2 2 3 2 2 2 2" xfId="22914"/>
    <cellStyle name="Normal 5 2 3 2 2 3 2 2 3" xfId="22915"/>
    <cellStyle name="Normal 5 2 3 2 2 3 2 3" xfId="22916"/>
    <cellStyle name="Normal 5 2 3 2 2 3 2 3 2" xfId="22917"/>
    <cellStyle name="Normal 5 2 3 2 2 3 2 4" xfId="22918"/>
    <cellStyle name="Normal 5 2 3 2 2 3 3" xfId="22919"/>
    <cellStyle name="Normal 5 2 3 2 2 3 3 2" xfId="22920"/>
    <cellStyle name="Normal 5 2 3 2 2 3 3 2 2" xfId="22921"/>
    <cellStyle name="Normal 5 2 3 2 2 3 3 3" xfId="22922"/>
    <cellStyle name="Normal 5 2 3 2 2 3 4" xfId="22923"/>
    <cellStyle name="Normal 5 2 3 2 2 3 4 2" xfId="22924"/>
    <cellStyle name="Normal 5 2 3 2 2 3 5" xfId="22925"/>
    <cellStyle name="Normal 5 2 3 2 2 4" xfId="22926"/>
    <cellStyle name="Normal 5 2 3 2 2 4 2" xfId="22927"/>
    <cellStyle name="Normal 5 2 3 2 2 4 2 2" xfId="22928"/>
    <cellStyle name="Normal 5 2 3 2 2 4 2 2 2" xfId="22929"/>
    <cellStyle name="Normal 5 2 3 2 2 4 2 2 2 2" xfId="22930"/>
    <cellStyle name="Normal 5 2 3 2 2 4 2 2 3" xfId="22931"/>
    <cellStyle name="Normal 5 2 3 2 2 4 2 3" xfId="22932"/>
    <cellStyle name="Normal 5 2 3 2 2 4 2 3 2" xfId="22933"/>
    <cellStyle name="Normal 5 2 3 2 2 4 2 4" xfId="22934"/>
    <cellStyle name="Normal 5 2 3 2 2 4 3" xfId="22935"/>
    <cellStyle name="Normal 5 2 3 2 2 4 3 2" xfId="22936"/>
    <cellStyle name="Normal 5 2 3 2 2 4 3 2 2" xfId="22937"/>
    <cellStyle name="Normal 5 2 3 2 2 4 3 3" xfId="22938"/>
    <cellStyle name="Normal 5 2 3 2 2 4 4" xfId="22939"/>
    <cellStyle name="Normal 5 2 3 2 2 4 4 2" xfId="22940"/>
    <cellStyle name="Normal 5 2 3 2 2 4 5" xfId="22941"/>
    <cellStyle name="Normal 5 2 3 2 2 5" xfId="22942"/>
    <cellStyle name="Normal 5 2 3 2 2 5 2" xfId="22943"/>
    <cellStyle name="Normal 5 2 3 2 2 5 2 2" xfId="22944"/>
    <cellStyle name="Normal 5 2 3 2 2 5 2 2 2" xfId="22945"/>
    <cellStyle name="Normal 5 2 3 2 2 5 2 2 2 2" xfId="22946"/>
    <cellStyle name="Normal 5 2 3 2 2 5 2 2 3" xfId="22947"/>
    <cellStyle name="Normal 5 2 3 2 2 5 2 3" xfId="22948"/>
    <cellStyle name="Normal 5 2 3 2 2 5 2 3 2" xfId="22949"/>
    <cellStyle name="Normal 5 2 3 2 2 5 2 4" xfId="22950"/>
    <cellStyle name="Normal 5 2 3 2 2 5 3" xfId="22951"/>
    <cellStyle name="Normal 5 2 3 2 2 5 3 2" xfId="22952"/>
    <cellStyle name="Normal 5 2 3 2 2 5 3 2 2" xfId="22953"/>
    <cellStyle name="Normal 5 2 3 2 2 5 3 3" xfId="22954"/>
    <cellStyle name="Normal 5 2 3 2 2 5 4" xfId="22955"/>
    <cellStyle name="Normal 5 2 3 2 2 5 4 2" xfId="22956"/>
    <cellStyle name="Normal 5 2 3 2 2 5 5" xfId="22957"/>
    <cellStyle name="Normal 5 2 3 2 2 6" xfId="22958"/>
    <cellStyle name="Normal 5 2 3 2 2 6 2" xfId="22959"/>
    <cellStyle name="Normal 5 2 3 2 2 6 2 2" xfId="22960"/>
    <cellStyle name="Normal 5 2 3 2 2 6 2 2 2" xfId="22961"/>
    <cellStyle name="Normal 5 2 3 2 2 6 2 3" xfId="22962"/>
    <cellStyle name="Normal 5 2 3 2 2 6 3" xfId="22963"/>
    <cellStyle name="Normal 5 2 3 2 2 6 3 2" xfId="22964"/>
    <cellStyle name="Normal 5 2 3 2 2 6 4" xfId="22965"/>
    <cellStyle name="Normal 5 2 3 2 2 7" xfId="22966"/>
    <cellStyle name="Normal 5 2 3 2 2 7 2" xfId="22967"/>
    <cellStyle name="Normal 5 2 3 2 2 7 2 2" xfId="22968"/>
    <cellStyle name="Normal 5 2 3 2 2 7 3" xfId="22969"/>
    <cellStyle name="Normal 5 2 3 2 2 8" xfId="22970"/>
    <cellStyle name="Normal 5 2 3 2 2 8 2" xfId="22971"/>
    <cellStyle name="Normal 5 2 3 2 2 9" xfId="22972"/>
    <cellStyle name="Normal 5 2 3 2 2 9 2" xfId="22973"/>
    <cellStyle name="Normal 5 2 3 2 3" xfId="22974"/>
    <cellStyle name="Normal 5 2 3 2 3 10" xfId="22975"/>
    <cellStyle name="Normal 5 2 3 2 3 11" xfId="29383"/>
    <cellStyle name="Normal 5 2 3 2 3 2" xfId="22976"/>
    <cellStyle name="Normal 5 2 3 2 3 2 2" xfId="22977"/>
    <cellStyle name="Normal 5 2 3 2 3 2 2 2" xfId="22978"/>
    <cellStyle name="Normal 5 2 3 2 3 2 2 2 2" xfId="22979"/>
    <cellStyle name="Normal 5 2 3 2 3 2 2 2 2 2" xfId="22980"/>
    <cellStyle name="Normal 5 2 3 2 3 2 2 2 2 2 2" xfId="22981"/>
    <cellStyle name="Normal 5 2 3 2 3 2 2 2 2 3" xfId="22982"/>
    <cellStyle name="Normal 5 2 3 2 3 2 2 2 3" xfId="22983"/>
    <cellStyle name="Normal 5 2 3 2 3 2 2 2 3 2" xfId="22984"/>
    <cellStyle name="Normal 5 2 3 2 3 2 2 2 4" xfId="22985"/>
    <cellStyle name="Normal 5 2 3 2 3 2 2 3" xfId="22986"/>
    <cellStyle name="Normal 5 2 3 2 3 2 2 3 2" xfId="22987"/>
    <cellStyle name="Normal 5 2 3 2 3 2 2 3 2 2" xfId="22988"/>
    <cellStyle name="Normal 5 2 3 2 3 2 2 3 3" xfId="22989"/>
    <cellStyle name="Normal 5 2 3 2 3 2 2 4" xfId="22990"/>
    <cellStyle name="Normal 5 2 3 2 3 2 2 4 2" xfId="22991"/>
    <cellStyle name="Normal 5 2 3 2 3 2 2 5" xfId="22992"/>
    <cellStyle name="Normal 5 2 3 2 3 2 3" xfId="22993"/>
    <cellStyle name="Normal 5 2 3 2 3 2 3 2" xfId="22994"/>
    <cellStyle name="Normal 5 2 3 2 3 2 3 2 2" xfId="22995"/>
    <cellStyle name="Normal 5 2 3 2 3 2 3 2 2 2" xfId="22996"/>
    <cellStyle name="Normal 5 2 3 2 3 2 3 2 2 2 2" xfId="22997"/>
    <cellStyle name="Normal 5 2 3 2 3 2 3 2 2 3" xfId="22998"/>
    <cellStyle name="Normal 5 2 3 2 3 2 3 2 3" xfId="22999"/>
    <cellStyle name="Normal 5 2 3 2 3 2 3 2 3 2" xfId="23000"/>
    <cellStyle name="Normal 5 2 3 2 3 2 3 2 4" xfId="23001"/>
    <cellStyle name="Normal 5 2 3 2 3 2 3 3" xfId="23002"/>
    <cellStyle name="Normal 5 2 3 2 3 2 3 3 2" xfId="23003"/>
    <cellStyle name="Normal 5 2 3 2 3 2 3 3 2 2" xfId="23004"/>
    <cellStyle name="Normal 5 2 3 2 3 2 3 3 3" xfId="23005"/>
    <cellStyle name="Normal 5 2 3 2 3 2 3 4" xfId="23006"/>
    <cellStyle name="Normal 5 2 3 2 3 2 3 4 2" xfId="23007"/>
    <cellStyle name="Normal 5 2 3 2 3 2 3 5" xfId="23008"/>
    <cellStyle name="Normal 5 2 3 2 3 2 4" xfId="23009"/>
    <cellStyle name="Normal 5 2 3 2 3 2 4 2" xfId="23010"/>
    <cellStyle name="Normal 5 2 3 2 3 2 4 2 2" xfId="23011"/>
    <cellStyle name="Normal 5 2 3 2 3 2 4 2 2 2" xfId="23012"/>
    <cellStyle name="Normal 5 2 3 2 3 2 4 2 3" xfId="23013"/>
    <cellStyle name="Normal 5 2 3 2 3 2 4 3" xfId="23014"/>
    <cellStyle name="Normal 5 2 3 2 3 2 4 3 2" xfId="23015"/>
    <cellStyle name="Normal 5 2 3 2 3 2 4 4" xfId="23016"/>
    <cellStyle name="Normal 5 2 3 2 3 2 5" xfId="23017"/>
    <cellStyle name="Normal 5 2 3 2 3 2 5 2" xfId="23018"/>
    <cellStyle name="Normal 5 2 3 2 3 2 5 2 2" xfId="23019"/>
    <cellStyle name="Normal 5 2 3 2 3 2 5 3" xfId="23020"/>
    <cellStyle name="Normal 5 2 3 2 3 2 6" xfId="23021"/>
    <cellStyle name="Normal 5 2 3 2 3 2 6 2" xfId="23022"/>
    <cellStyle name="Normal 5 2 3 2 3 2 7" xfId="23023"/>
    <cellStyle name="Normal 5 2 3 2 3 2 8" xfId="29384"/>
    <cellStyle name="Normal 5 2 3 2 3 3" xfId="23024"/>
    <cellStyle name="Normal 5 2 3 2 3 3 2" xfId="23025"/>
    <cellStyle name="Normal 5 2 3 2 3 3 2 2" xfId="23026"/>
    <cellStyle name="Normal 5 2 3 2 3 3 2 2 2" xfId="23027"/>
    <cellStyle name="Normal 5 2 3 2 3 3 2 2 2 2" xfId="23028"/>
    <cellStyle name="Normal 5 2 3 2 3 3 2 2 3" xfId="23029"/>
    <cellStyle name="Normal 5 2 3 2 3 3 2 3" xfId="23030"/>
    <cellStyle name="Normal 5 2 3 2 3 3 2 3 2" xfId="23031"/>
    <cellStyle name="Normal 5 2 3 2 3 3 2 4" xfId="23032"/>
    <cellStyle name="Normal 5 2 3 2 3 3 3" xfId="23033"/>
    <cellStyle name="Normal 5 2 3 2 3 3 3 2" xfId="23034"/>
    <cellStyle name="Normal 5 2 3 2 3 3 3 2 2" xfId="23035"/>
    <cellStyle name="Normal 5 2 3 2 3 3 3 3" xfId="23036"/>
    <cellStyle name="Normal 5 2 3 2 3 3 4" xfId="23037"/>
    <cellStyle name="Normal 5 2 3 2 3 3 4 2" xfId="23038"/>
    <cellStyle name="Normal 5 2 3 2 3 3 5" xfId="23039"/>
    <cellStyle name="Normal 5 2 3 2 3 4" xfId="23040"/>
    <cellStyle name="Normal 5 2 3 2 3 4 2" xfId="23041"/>
    <cellStyle name="Normal 5 2 3 2 3 4 2 2" xfId="23042"/>
    <cellStyle name="Normal 5 2 3 2 3 4 2 2 2" xfId="23043"/>
    <cellStyle name="Normal 5 2 3 2 3 4 2 2 2 2" xfId="23044"/>
    <cellStyle name="Normal 5 2 3 2 3 4 2 2 3" xfId="23045"/>
    <cellStyle name="Normal 5 2 3 2 3 4 2 3" xfId="23046"/>
    <cellStyle name="Normal 5 2 3 2 3 4 2 3 2" xfId="23047"/>
    <cellStyle name="Normal 5 2 3 2 3 4 2 4" xfId="23048"/>
    <cellStyle name="Normal 5 2 3 2 3 4 3" xfId="23049"/>
    <cellStyle name="Normal 5 2 3 2 3 4 3 2" xfId="23050"/>
    <cellStyle name="Normal 5 2 3 2 3 4 3 2 2" xfId="23051"/>
    <cellStyle name="Normal 5 2 3 2 3 4 3 3" xfId="23052"/>
    <cellStyle name="Normal 5 2 3 2 3 4 4" xfId="23053"/>
    <cellStyle name="Normal 5 2 3 2 3 4 4 2" xfId="23054"/>
    <cellStyle name="Normal 5 2 3 2 3 4 5" xfId="23055"/>
    <cellStyle name="Normal 5 2 3 2 3 5" xfId="23056"/>
    <cellStyle name="Normal 5 2 3 2 3 5 2" xfId="23057"/>
    <cellStyle name="Normal 5 2 3 2 3 5 2 2" xfId="23058"/>
    <cellStyle name="Normal 5 2 3 2 3 5 2 2 2" xfId="23059"/>
    <cellStyle name="Normal 5 2 3 2 3 5 2 2 2 2" xfId="23060"/>
    <cellStyle name="Normal 5 2 3 2 3 5 2 2 3" xfId="23061"/>
    <cellStyle name="Normal 5 2 3 2 3 5 2 3" xfId="23062"/>
    <cellStyle name="Normal 5 2 3 2 3 5 2 3 2" xfId="23063"/>
    <cellStyle name="Normal 5 2 3 2 3 5 2 4" xfId="23064"/>
    <cellStyle name="Normal 5 2 3 2 3 5 3" xfId="23065"/>
    <cellStyle name="Normal 5 2 3 2 3 5 3 2" xfId="23066"/>
    <cellStyle name="Normal 5 2 3 2 3 5 3 2 2" xfId="23067"/>
    <cellStyle name="Normal 5 2 3 2 3 5 3 3" xfId="23068"/>
    <cellStyle name="Normal 5 2 3 2 3 5 4" xfId="23069"/>
    <cellStyle name="Normal 5 2 3 2 3 5 4 2" xfId="23070"/>
    <cellStyle name="Normal 5 2 3 2 3 5 5" xfId="23071"/>
    <cellStyle name="Normal 5 2 3 2 3 6" xfId="23072"/>
    <cellStyle name="Normal 5 2 3 2 3 6 2" xfId="23073"/>
    <cellStyle name="Normal 5 2 3 2 3 6 2 2" xfId="23074"/>
    <cellStyle name="Normal 5 2 3 2 3 6 2 2 2" xfId="23075"/>
    <cellStyle name="Normal 5 2 3 2 3 6 2 3" xfId="23076"/>
    <cellStyle name="Normal 5 2 3 2 3 6 3" xfId="23077"/>
    <cellStyle name="Normal 5 2 3 2 3 6 3 2" xfId="23078"/>
    <cellStyle name="Normal 5 2 3 2 3 6 4" xfId="23079"/>
    <cellStyle name="Normal 5 2 3 2 3 7" xfId="23080"/>
    <cellStyle name="Normal 5 2 3 2 3 7 2" xfId="23081"/>
    <cellStyle name="Normal 5 2 3 2 3 7 2 2" xfId="23082"/>
    <cellStyle name="Normal 5 2 3 2 3 7 3" xfId="23083"/>
    <cellStyle name="Normal 5 2 3 2 3 8" xfId="23084"/>
    <cellStyle name="Normal 5 2 3 2 3 8 2" xfId="23085"/>
    <cellStyle name="Normal 5 2 3 2 3 9" xfId="23086"/>
    <cellStyle name="Normal 5 2 3 2 3 9 2" xfId="23087"/>
    <cellStyle name="Normal 5 2 3 2 4" xfId="23088"/>
    <cellStyle name="Normal 5 2 3 2 4 2" xfId="23089"/>
    <cellStyle name="Normal 5 2 3 2 4 2 2" xfId="23090"/>
    <cellStyle name="Normal 5 2 3 2 4 2 2 2" xfId="23091"/>
    <cellStyle name="Normal 5 2 3 2 4 2 2 2 2" xfId="23092"/>
    <cellStyle name="Normal 5 2 3 2 4 2 2 2 2 2" xfId="23093"/>
    <cellStyle name="Normal 5 2 3 2 4 2 2 2 3" xfId="23094"/>
    <cellStyle name="Normal 5 2 3 2 4 2 2 3" xfId="23095"/>
    <cellStyle name="Normal 5 2 3 2 4 2 2 3 2" xfId="23096"/>
    <cellStyle name="Normal 5 2 3 2 4 2 2 4" xfId="23097"/>
    <cellStyle name="Normal 5 2 3 2 4 2 3" xfId="23098"/>
    <cellStyle name="Normal 5 2 3 2 4 2 3 2" xfId="23099"/>
    <cellStyle name="Normal 5 2 3 2 4 2 3 2 2" xfId="23100"/>
    <cellStyle name="Normal 5 2 3 2 4 2 3 3" xfId="23101"/>
    <cellStyle name="Normal 5 2 3 2 4 2 4" xfId="23102"/>
    <cellStyle name="Normal 5 2 3 2 4 2 4 2" xfId="23103"/>
    <cellStyle name="Normal 5 2 3 2 4 2 5" xfId="23104"/>
    <cellStyle name="Normal 5 2 3 2 4 3" xfId="23105"/>
    <cellStyle name="Normal 5 2 3 2 4 3 2" xfId="23106"/>
    <cellStyle name="Normal 5 2 3 2 4 3 2 2" xfId="23107"/>
    <cellStyle name="Normal 5 2 3 2 4 3 2 2 2" xfId="23108"/>
    <cellStyle name="Normal 5 2 3 2 4 3 2 2 2 2" xfId="23109"/>
    <cellStyle name="Normal 5 2 3 2 4 3 2 2 3" xfId="23110"/>
    <cellStyle name="Normal 5 2 3 2 4 3 2 3" xfId="23111"/>
    <cellStyle name="Normal 5 2 3 2 4 3 2 3 2" xfId="23112"/>
    <cellStyle name="Normal 5 2 3 2 4 3 2 4" xfId="23113"/>
    <cellStyle name="Normal 5 2 3 2 4 3 3" xfId="23114"/>
    <cellStyle name="Normal 5 2 3 2 4 3 3 2" xfId="23115"/>
    <cellStyle name="Normal 5 2 3 2 4 3 3 2 2" xfId="23116"/>
    <cellStyle name="Normal 5 2 3 2 4 3 3 3" xfId="23117"/>
    <cellStyle name="Normal 5 2 3 2 4 3 4" xfId="23118"/>
    <cellStyle name="Normal 5 2 3 2 4 3 4 2" xfId="23119"/>
    <cellStyle name="Normal 5 2 3 2 4 3 5" xfId="23120"/>
    <cellStyle name="Normal 5 2 3 2 4 4" xfId="23121"/>
    <cellStyle name="Normal 5 2 3 2 4 4 2" xfId="23122"/>
    <cellStyle name="Normal 5 2 3 2 4 4 2 2" xfId="23123"/>
    <cellStyle name="Normal 5 2 3 2 4 4 2 2 2" xfId="23124"/>
    <cellStyle name="Normal 5 2 3 2 4 4 2 3" xfId="23125"/>
    <cellStyle name="Normal 5 2 3 2 4 4 3" xfId="23126"/>
    <cellStyle name="Normal 5 2 3 2 4 4 3 2" xfId="23127"/>
    <cellStyle name="Normal 5 2 3 2 4 4 4" xfId="23128"/>
    <cellStyle name="Normal 5 2 3 2 4 5" xfId="23129"/>
    <cellStyle name="Normal 5 2 3 2 4 5 2" xfId="23130"/>
    <cellStyle name="Normal 5 2 3 2 4 5 2 2" xfId="23131"/>
    <cellStyle name="Normal 5 2 3 2 4 5 3" xfId="23132"/>
    <cellStyle name="Normal 5 2 3 2 4 6" xfId="23133"/>
    <cellStyle name="Normal 5 2 3 2 4 6 2" xfId="23134"/>
    <cellStyle name="Normal 5 2 3 2 4 7" xfId="23135"/>
    <cellStyle name="Normal 5 2 3 2 4 8" xfId="29385"/>
    <cellStyle name="Normal 5 2 3 2 5" xfId="23136"/>
    <cellStyle name="Normal 5 2 3 2 5 2" xfId="23137"/>
    <cellStyle name="Normal 5 2 3 2 5 2 2" xfId="23138"/>
    <cellStyle name="Normal 5 2 3 2 5 2 2 2" xfId="23139"/>
    <cellStyle name="Normal 5 2 3 2 5 2 2 2 2" xfId="23140"/>
    <cellStyle name="Normal 5 2 3 2 5 2 2 3" xfId="23141"/>
    <cellStyle name="Normal 5 2 3 2 5 2 3" xfId="23142"/>
    <cellStyle name="Normal 5 2 3 2 5 2 3 2" xfId="23143"/>
    <cellStyle name="Normal 5 2 3 2 5 2 4" xfId="23144"/>
    <cellStyle name="Normal 5 2 3 2 5 3" xfId="23145"/>
    <cellStyle name="Normal 5 2 3 2 5 3 2" xfId="23146"/>
    <cellStyle name="Normal 5 2 3 2 5 3 2 2" xfId="23147"/>
    <cellStyle name="Normal 5 2 3 2 5 3 3" xfId="23148"/>
    <cellStyle name="Normal 5 2 3 2 5 4" xfId="23149"/>
    <cellStyle name="Normal 5 2 3 2 5 4 2" xfId="23150"/>
    <cellStyle name="Normal 5 2 3 2 5 5" xfId="23151"/>
    <cellStyle name="Normal 5 2 3 2 6" xfId="23152"/>
    <cellStyle name="Normal 5 2 3 2 6 2" xfId="23153"/>
    <cellStyle name="Normal 5 2 3 2 6 2 2" xfId="23154"/>
    <cellStyle name="Normal 5 2 3 2 6 2 2 2" xfId="23155"/>
    <cellStyle name="Normal 5 2 3 2 6 2 2 2 2" xfId="23156"/>
    <cellStyle name="Normal 5 2 3 2 6 2 2 3" xfId="23157"/>
    <cellStyle name="Normal 5 2 3 2 6 2 3" xfId="23158"/>
    <cellStyle name="Normal 5 2 3 2 6 2 3 2" xfId="23159"/>
    <cellStyle name="Normal 5 2 3 2 6 2 4" xfId="23160"/>
    <cellStyle name="Normal 5 2 3 2 6 3" xfId="23161"/>
    <cellStyle name="Normal 5 2 3 2 6 3 2" xfId="23162"/>
    <cellStyle name="Normal 5 2 3 2 6 3 2 2" xfId="23163"/>
    <cellStyle name="Normal 5 2 3 2 6 3 3" xfId="23164"/>
    <cellStyle name="Normal 5 2 3 2 6 4" xfId="23165"/>
    <cellStyle name="Normal 5 2 3 2 6 4 2" xfId="23166"/>
    <cellStyle name="Normal 5 2 3 2 6 5" xfId="23167"/>
    <cellStyle name="Normal 5 2 3 2 7" xfId="23168"/>
    <cellStyle name="Normal 5 2 3 2 7 2" xfId="23169"/>
    <cellStyle name="Normal 5 2 3 2 7 2 2" xfId="23170"/>
    <cellStyle name="Normal 5 2 3 2 7 2 2 2" xfId="23171"/>
    <cellStyle name="Normal 5 2 3 2 7 2 2 2 2" xfId="23172"/>
    <cellStyle name="Normal 5 2 3 2 7 2 2 3" xfId="23173"/>
    <cellStyle name="Normal 5 2 3 2 7 2 3" xfId="23174"/>
    <cellStyle name="Normal 5 2 3 2 7 2 3 2" xfId="23175"/>
    <cellStyle name="Normal 5 2 3 2 7 2 4" xfId="23176"/>
    <cellStyle name="Normal 5 2 3 2 7 3" xfId="23177"/>
    <cellStyle name="Normal 5 2 3 2 7 3 2" xfId="23178"/>
    <cellStyle name="Normal 5 2 3 2 7 3 2 2" xfId="23179"/>
    <cellStyle name="Normal 5 2 3 2 7 3 3" xfId="23180"/>
    <cellStyle name="Normal 5 2 3 2 7 4" xfId="23181"/>
    <cellStyle name="Normal 5 2 3 2 7 4 2" xfId="23182"/>
    <cellStyle name="Normal 5 2 3 2 7 5" xfId="23183"/>
    <cellStyle name="Normal 5 2 3 2 8" xfId="23184"/>
    <cellStyle name="Normal 5 2 3 2 8 2" xfId="23185"/>
    <cellStyle name="Normal 5 2 3 2 8 2 2" xfId="23186"/>
    <cellStyle name="Normal 5 2 3 2 8 2 2 2" xfId="23187"/>
    <cellStyle name="Normal 5 2 3 2 8 2 3" xfId="23188"/>
    <cellStyle name="Normal 5 2 3 2 8 3" xfId="23189"/>
    <cellStyle name="Normal 5 2 3 2 8 3 2" xfId="23190"/>
    <cellStyle name="Normal 5 2 3 2 8 4" xfId="23191"/>
    <cellStyle name="Normal 5 2 3 2 9" xfId="23192"/>
    <cellStyle name="Normal 5 2 3 2 9 2" xfId="23193"/>
    <cellStyle name="Normal 5 2 3 2 9 2 2" xfId="23194"/>
    <cellStyle name="Normal 5 2 3 2 9 3" xfId="23195"/>
    <cellStyle name="Normal 5 2 3 3" xfId="23196"/>
    <cellStyle name="Normal 5 2 3 3 10" xfId="23197"/>
    <cellStyle name="Normal 5 2 3 3 10 2" xfId="23198"/>
    <cellStyle name="Normal 5 2 3 3 11" xfId="23199"/>
    <cellStyle name="Normal 5 2 3 3 12" xfId="29386"/>
    <cellStyle name="Normal 5 2 3 3 2" xfId="23200"/>
    <cellStyle name="Normal 5 2 3 3 2 10" xfId="23201"/>
    <cellStyle name="Normal 5 2 3 3 2 11" xfId="29387"/>
    <cellStyle name="Normal 5 2 3 3 2 2" xfId="23202"/>
    <cellStyle name="Normal 5 2 3 3 2 2 2" xfId="23203"/>
    <cellStyle name="Normal 5 2 3 3 2 2 2 2" xfId="23204"/>
    <cellStyle name="Normal 5 2 3 3 2 2 2 2 2" xfId="23205"/>
    <cellStyle name="Normal 5 2 3 3 2 2 2 2 2 2" xfId="23206"/>
    <cellStyle name="Normal 5 2 3 3 2 2 2 2 2 2 2" xfId="23207"/>
    <cellStyle name="Normal 5 2 3 3 2 2 2 2 2 3" xfId="23208"/>
    <cellStyle name="Normal 5 2 3 3 2 2 2 2 3" xfId="23209"/>
    <cellStyle name="Normal 5 2 3 3 2 2 2 2 3 2" xfId="23210"/>
    <cellStyle name="Normal 5 2 3 3 2 2 2 2 4" xfId="23211"/>
    <cellStyle name="Normal 5 2 3 3 2 2 2 3" xfId="23212"/>
    <cellStyle name="Normal 5 2 3 3 2 2 2 3 2" xfId="23213"/>
    <cellStyle name="Normal 5 2 3 3 2 2 2 3 2 2" xfId="23214"/>
    <cellStyle name="Normal 5 2 3 3 2 2 2 3 3" xfId="23215"/>
    <cellStyle name="Normal 5 2 3 3 2 2 2 4" xfId="23216"/>
    <cellStyle name="Normal 5 2 3 3 2 2 2 4 2" xfId="23217"/>
    <cellStyle name="Normal 5 2 3 3 2 2 2 5" xfId="23218"/>
    <cellStyle name="Normal 5 2 3 3 2 2 3" xfId="23219"/>
    <cellStyle name="Normal 5 2 3 3 2 2 3 2" xfId="23220"/>
    <cellStyle name="Normal 5 2 3 3 2 2 3 2 2" xfId="23221"/>
    <cellStyle name="Normal 5 2 3 3 2 2 3 2 2 2" xfId="23222"/>
    <cellStyle name="Normal 5 2 3 3 2 2 3 2 2 2 2" xfId="23223"/>
    <cellStyle name="Normal 5 2 3 3 2 2 3 2 2 3" xfId="23224"/>
    <cellStyle name="Normal 5 2 3 3 2 2 3 2 3" xfId="23225"/>
    <cellStyle name="Normal 5 2 3 3 2 2 3 2 3 2" xfId="23226"/>
    <cellStyle name="Normal 5 2 3 3 2 2 3 2 4" xfId="23227"/>
    <cellStyle name="Normal 5 2 3 3 2 2 3 3" xfId="23228"/>
    <cellStyle name="Normal 5 2 3 3 2 2 3 3 2" xfId="23229"/>
    <cellStyle name="Normal 5 2 3 3 2 2 3 3 2 2" xfId="23230"/>
    <cellStyle name="Normal 5 2 3 3 2 2 3 3 3" xfId="23231"/>
    <cellStyle name="Normal 5 2 3 3 2 2 3 4" xfId="23232"/>
    <cellStyle name="Normal 5 2 3 3 2 2 3 4 2" xfId="23233"/>
    <cellStyle name="Normal 5 2 3 3 2 2 3 5" xfId="23234"/>
    <cellStyle name="Normal 5 2 3 3 2 2 4" xfId="23235"/>
    <cellStyle name="Normal 5 2 3 3 2 2 4 2" xfId="23236"/>
    <cellStyle name="Normal 5 2 3 3 2 2 4 2 2" xfId="23237"/>
    <cellStyle name="Normal 5 2 3 3 2 2 4 2 2 2" xfId="23238"/>
    <cellStyle name="Normal 5 2 3 3 2 2 4 2 3" xfId="23239"/>
    <cellStyle name="Normal 5 2 3 3 2 2 4 3" xfId="23240"/>
    <cellStyle name="Normal 5 2 3 3 2 2 4 3 2" xfId="23241"/>
    <cellStyle name="Normal 5 2 3 3 2 2 4 4" xfId="23242"/>
    <cellStyle name="Normal 5 2 3 3 2 2 5" xfId="23243"/>
    <cellStyle name="Normal 5 2 3 3 2 2 5 2" xfId="23244"/>
    <cellStyle name="Normal 5 2 3 3 2 2 5 2 2" xfId="23245"/>
    <cellStyle name="Normal 5 2 3 3 2 2 5 3" xfId="23246"/>
    <cellStyle name="Normal 5 2 3 3 2 2 6" xfId="23247"/>
    <cellStyle name="Normal 5 2 3 3 2 2 6 2" xfId="23248"/>
    <cellStyle name="Normal 5 2 3 3 2 2 7" xfId="23249"/>
    <cellStyle name="Normal 5 2 3 3 2 2 8" xfId="29388"/>
    <cellStyle name="Normal 5 2 3 3 2 3" xfId="23250"/>
    <cellStyle name="Normal 5 2 3 3 2 3 2" xfId="23251"/>
    <cellStyle name="Normal 5 2 3 3 2 3 2 2" xfId="23252"/>
    <cellStyle name="Normal 5 2 3 3 2 3 2 2 2" xfId="23253"/>
    <cellStyle name="Normal 5 2 3 3 2 3 2 2 2 2" xfId="23254"/>
    <cellStyle name="Normal 5 2 3 3 2 3 2 2 3" xfId="23255"/>
    <cellStyle name="Normal 5 2 3 3 2 3 2 3" xfId="23256"/>
    <cellStyle name="Normal 5 2 3 3 2 3 2 3 2" xfId="23257"/>
    <cellStyle name="Normal 5 2 3 3 2 3 2 4" xfId="23258"/>
    <cellStyle name="Normal 5 2 3 3 2 3 3" xfId="23259"/>
    <cellStyle name="Normal 5 2 3 3 2 3 3 2" xfId="23260"/>
    <cellStyle name="Normal 5 2 3 3 2 3 3 2 2" xfId="23261"/>
    <cellStyle name="Normal 5 2 3 3 2 3 3 3" xfId="23262"/>
    <cellStyle name="Normal 5 2 3 3 2 3 4" xfId="23263"/>
    <cellStyle name="Normal 5 2 3 3 2 3 4 2" xfId="23264"/>
    <cellStyle name="Normal 5 2 3 3 2 3 5" xfId="23265"/>
    <cellStyle name="Normal 5 2 3 3 2 4" xfId="23266"/>
    <cellStyle name="Normal 5 2 3 3 2 4 2" xfId="23267"/>
    <cellStyle name="Normal 5 2 3 3 2 4 2 2" xfId="23268"/>
    <cellStyle name="Normal 5 2 3 3 2 4 2 2 2" xfId="23269"/>
    <cellStyle name="Normal 5 2 3 3 2 4 2 2 2 2" xfId="23270"/>
    <cellStyle name="Normal 5 2 3 3 2 4 2 2 3" xfId="23271"/>
    <cellStyle name="Normal 5 2 3 3 2 4 2 3" xfId="23272"/>
    <cellStyle name="Normal 5 2 3 3 2 4 2 3 2" xfId="23273"/>
    <cellStyle name="Normal 5 2 3 3 2 4 2 4" xfId="23274"/>
    <cellStyle name="Normal 5 2 3 3 2 4 3" xfId="23275"/>
    <cellStyle name="Normal 5 2 3 3 2 4 3 2" xfId="23276"/>
    <cellStyle name="Normal 5 2 3 3 2 4 3 2 2" xfId="23277"/>
    <cellStyle name="Normal 5 2 3 3 2 4 3 3" xfId="23278"/>
    <cellStyle name="Normal 5 2 3 3 2 4 4" xfId="23279"/>
    <cellStyle name="Normal 5 2 3 3 2 4 4 2" xfId="23280"/>
    <cellStyle name="Normal 5 2 3 3 2 4 5" xfId="23281"/>
    <cellStyle name="Normal 5 2 3 3 2 5" xfId="23282"/>
    <cellStyle name="Normal 5 2 3 3 2 5 2" xfId="23283"/>
    <cellStyle name="Normal 5 2 3 3 2 5 2 2" xfId="23284"/>
    <cellStyle name="Normal 5 2 3 3 2 5 2 2 2" xfId="23285"/>
    <cellStyle name="Normal 5 2 3 3 2 5 2 2 2 2" xfId="23286"/>
    <cellStyle name="Normal 5 2 3 3 2 5 2 2 3" xfId="23287"/>
    <cellStyle name="Normal 5 2 3 3 2 5 2 3" xfId="23288"/>
    <cellStyle name="Normal 5 2 3 3 2 5 2 3 2" xfId="23289"/>
    <cellStyle name="Normal 5 2 3 3 2 5 2 4" xfId="23290"/>
    <cellStyle name="Normal 5 2 3 3 2 5 3" xfId="23291"/>
    <cellStyle name="Normal 5 2 3 3 2 5 3 2" xfId="23292"/>
    <cellStyle name="Normal 5 2 3 3 2 5 3 2 2" xfId="23293"/>
    <cellStyle name="Normal 5 2 3 3 2 5 3 3" xfId="23294"/>
    <cellStyle name="Normal 5 2 3 3 2 5 4" xfId="23295"/>
    <cellStyle name="Normal 5 2 3 3 2 5 4 2" xfId="23296"/>
    <cellStyle name="Normal 5 2 3 3 2 5 5" xfId="23297"/>
    <cellStyle name="Normal 5 2 3 3 2 6" xfId="23298"/>
    <cellStyle name="Normal 5 2 3 3 2 6 2" xfId="23299"/>
    <cellStyle name="Normal 5 2 3 3 2 6 2 2" xfId="23300"/>
    <cellStyle name="Normal 5 2 3 3 2 6 2 2 2" xfId="23301"/>
    <cellStyle name="Normal 5 2 3 3 2 6 2 3" xfId="23302"/>
    <cellStyle name="Normal 5 2 3 3 2 6 3" xfId="23303"/>
    <cellStyle name="Normal 5 2 3 3 2 6 3 2" xfId="23304"/>
    <cellStyle name="Normal 5 2 3 3 2 6 4" xfId="23305"/>
    <cellStyle name="Normal 5 2 3 3 2 7" xfId="23306"/>
    <cellStyle name="Normal 5 2 3 3 2 7 2" xfId="23307"/>
    <cellStyle name="Normal 5 2 3 3 2 7 2 2" xfId="23308"/>
    <cellStyle name="Normal 5 2 3 3 2 7 3" xfId="23309"/>
    <cellStyle name="Normal 5 2 3 3 2 8" xfId="23310"/>
    <cellStyle name="Normal 5 2 3 3 2 8 2" xfId="23311"/>
    <cellStyle name="Normal 5 2 3 3 2 9" xfId="23312"/>
    <cellStyle name="Normal 5 2 3 3 2 9 2" xfId="23313"/>
    <cellStyle name="Normal 5 2 3 3 3" xfId="23314"/>
    <cellStyle name="Normal 5 2 3 3 3 2" xfId="23315"/>
    <cellStyle name="Normal 5 2 3 3 3 2 2" xfId="23316"/>
    <cellStyle name="Normal 5 2 3 3 3 2 2 2" xfId="23317"/>
    <cellStyle name="Normal 5 2 3 3 3 2 2 2 2" xfId="23318"/>
    <cellStyle name="Normal 5 2 3 3 3 2 2 2 2 2" xfId="23319"/>
    <cellStyle name="Normal 5 2 3 3 3 2 2 2 3" xfId="23320"/>
    <cellStyle name="Normal 5 2 3 3 3 2 2 3" xfId="23321"/>
    <cellStyle name="Normal 5 2 3 3 3 2 2 3 2" xfId="23322"/>
    <cellStyle name="Normal 5 2 3 3 3 2 2 4" xfId="23323"/>
    <cellStyle name="Normal 5 2 3 3 3 2 3" xfId="23324"/>
    <cellStyle name="Normal 5 2 3 3 3 2 3 2" xfId="23325"/>
    <cellStyle name="Normal 5 2 3 3 3 2 3 2 2" xfId="23326"/>
    <cellStyle name="Normal 5 2 3 3 3 2 3 3" xfId="23327"/>
    <cellStyle name="Normal 5 2 3 3 3 2 4" xfId="23328"/>
    <cellStyle name="Normal 5 2 3 3 3 2 4 2" xfId="23329"/>
    <cellStyle name="Normal 5 2 3 3 3 2 5" xfId="23330"/>
    <cellStyle name="Normal 5 2 3 3 3 3" xfId="23331"/>
    <cellStyle name="Normal 5 2 3 3 3 3 2" xfId="23332"/>
    <cellStyle name="Normal 5 2 3 3 3 3 2 2" xfId="23333"/>
    <cellStyle name="Normal 5 2 3 3 3 3 2 2 2" xfId="23334"/>
    <cellStyle name="Normal 5 2 3 3 3 3 2 2 2 2" xfId="23335"/>
    <cellStyle name="Normal 5 2 3 3 3 3 2 2 3" xfId="23336"/>
    <cellStyle name="Normal 5 2 3 3 3 3 2 3" xfId="23337"/>
    <cellStyle name="Normal 5 2 3 3 3 3 2 3 2" xfId="23338"/>
    <cellStyle name="Normal 5 2 3 3 3 3 2 4" xfId="23339"/>
    <cellStyle name="Normal 5 2 3 3 3 3 3" xfId="23340"/>
    <cellStyle name="Normal 5 2 3 3 3 3 3 2" xfId="23341"/>
    <cellStyle name="Normal 5 2 3 3 3 3 3 2 2" xfId="23342"/>
    <cellStyle name="Normal 5 2 3 3 3 3 3 3" xfId="23343"/>
    <cellStyle name="Normal 5 2 3 3 3 3 4" xfId="23344"/>
    <cellStyle name="Normal 5 2 3 3 3 3 4 2" xfId="23345"/>
    <cellStyle name="Normal 5 2 3 3 3 3 5" xfId="23346"/>
    <cellStyle name="Normal 5 2 3 3 3 4" xfId="23347"/>
    <cellStyle name="Normal 5 2 3 3 3 4 2" xfId="23348"/>
    <cellStyle name="Normal 5 2 3 3 3 4 2 2" xfId="23349"/>
    <cellStyle name="Normal 5 2 3 3 3 4 2 2 2" xfId="23350"/>
    <cellStyle name="Normal 5 2 3 3 3 4 2 3" xfId="23351"/>
    <cellStyle name="Normal 5 2 3 3 3 4 3" xfId="23352"/>
    <cellStyle name="Normal 5 2 3 3 3 4 3 2" xfId="23353"/>
    <cellStyle name="Normal 5 2 3 3 3 4 4" xfId="23354"/>
    <cellStyle name="Normal 5 2 3 3 3 5" xfId="23355"/>
    <cellStyle name="Normal 5 2 3 3 3 5 2" xfId="23356"/>
    <cellStyle name="Normal 5 2 3 3 3 5 2 2" xfId="23357"/>
    <cellStyle name="Normal 5 2 3 3 3 5 3" xfId="23358"/>
    <cellStyle name="Normal 5 2 3 3 3 6" xfId="23359"/>
    <cellStyle name="Normal 5 2 3 3 3 6 2" xfId="23360"/>
    <cellStyle name="Normal 5 2 3 3 3 7" xfId="23361"/>
    <cellStyle name="Normal 5 2 3 3 3 8" xfId="29389"/>
    <cellStyle name="Normal 5 2 3 3 4" xfId="23362"/>
    <cellStyle name="Normal 5 2 3 3 4 2" xfId="23363"/>
    <cellStyle name="Normal 5 2 3 3 4 2 2" xfId="23364"/>
    <cellStyle name="Normal 5 2 3 3 4 2 2 2" xfId="23365"/>
    <cellStyle name="Normal 5 2 3 3 4 2 2 2 2" xfId="23366"/>
    <cellStyle name="Normal 5 2 3 3 4 2 2 3" xfId="23367"/>
    <cellStyle name="Normal 5 2 3 3 4 2 3" xfId="23368"/>
    <cellStyle name="Normal 5 2 3 3 4 2 3 2" xfId="23369"/>
    <cellStyle name="Normal 5 2 3 3 4 2 4" xfId="23370"/>
    <cellStyle name="Normal 5 2 3 3 4 3" xfId="23371"/>
    <cellStyle name="Normal 5 2 3 3 4 3 2" xfId="23372"/>
    <cellStyle name="Normal 5 2 3 3 4 3 2 2" xfId="23373"/>
    <cellStyle name="Normal 5 2 3 3 4 3 3" xfId="23374"/>
    <cellStyle name="Normal 5 2 3 3 4 4" xfId="23375"/>
    <cellStyle name="Normal 5 2 3 3 4 4 2" xfId="23376"/>
    <cellStyle name="Normal 5 2 3 3 4 5" xfId="23377"/>
    <cellStyle name="Normal 5 2 3 3 5" xfId="23378"/>
    <cellStyle name="Normal 5 2 3 3 5 2" xfId="23379"/>
    <cellStyle name="Normal 5 2 3 3 5 2 2" xfId="23380"/>
    <cellStyle name="Normal 5 2 3 3 5 2 2 2" xfId="23381"/>
    <cellStyle name="Normal 5 2 3 3 5 2 2 2 2" xfId="23382"/>
    <cellStyle name="Normal 5 2 3 3 5 2 2 3" xfId="23383"/>
    <cellStyle name="Normal 5 2 3 3 5 2 3" xfId="23384"/>
    <cellStyle name="Normal 5 2 3 3 5 2 3 2" xfId="23385"/>
    <cellStyle name="Normal 5 2 3 3 5 2 4" xfId="23386"/>
    <cellStyle name="Normal 5 2 3 3 5 3" xfId="23387"/>
    <cellStyle name="Normal 5 2 3 3 5 3 2" xfId="23388"/>
    <cellStyle name="Normal 5 2 3 3 5 3 2 2" xfId="23389"/>
    <cellStyle name="Normal 5 2 3 3 5 3 3" xfId="23390"/>
    <cellStyle name="Normal 5 2 3 3 5 4" xfId="23391"/>
    <cellStyle name="Normal 5 2 3 3 5 4 2" xfId="23392"/>
    <cellStyle name="Normal 5 2 3 3 5 5" xfId="23393"/>
    <cellStyle name="Normal 5 2 3 3 6" xfId="23394"/>
    <cellStyle name="Normal 5 2 3 3 6 2" xfId="23395"/>
    <cellStyle name="Normal 5 2 3 3 6 2 2" xfId="23396"/>
    <cellStyle name="Normal 5 2 3 3 6 2 2 2" xfId="23397"/>
    <cellStyle name="Normal 5 2 3 3 6 2 2 2 2" xfId="23398"/>
    <cellStyle name="Normal 5 2 3 3 6 2 2 3" xfId="23399"/>
    <cellStyle name="Normal 5 2 3 3 6 2 3" xfId="23400"/>
    <cellStyle name="Normal 5 2 3 3 6 2 3 2" xfId="23401"/>
    <cellStyle name="Normal 5 2 3 3 6 2 4" xfId="23402"/>
    <cellStyle name="Normal 5 2 3 3 6 3" xfId="23403"/>
    <cellStyle name="Normal 5 2 3 3 6 3 2" xfId="23404"/>
    <cellStyle name="Normal 5 2 3 3 6 3 2 2" xfId="23405"/>
    <cellStyle name="Normal 5 2 3 3 6 3 3" xfId="23406"/>
    <cellStyle name="Normal 5 2 3 3 6 4" xfId="23407"/>
    <cellStyle name="Normal 5 2 3 3 6 4 2" xfId="23408"/>
    <cellStyle name="Normal 5 2 3 3 6 5" xfId="23409"/>
    <cellStyle name="Normal 5 2 3 3 7" xfId="23410"/>
    <cellStyle name="Normal 5 2 3 3 7 2" xfId="23411"/>
    <cellStyle name="Normal 5 2 3 3 7 2 2" xfId="23412"/>
    <cellStyle name="Normal 5 2 3 3 7 2 2 2" xfId="23413"/>
    <cellStyle name="Normal 5 2 3 3 7 2 3" xfId="23414"/>
    <cellStyle name="Normal 5 2 3 3 7 3" xfId="23415"/>
    <cellStyle name="Normal 5 2 3 3 7 3 2" xfId="23416"/>
    <cellStyle name="Normal 5 2 3 3 7 4" xfId="23417"/>
    <cellStyle name="Normal 5 2 3 3 8" xfId="23418"/>
    <cellStyle name="Normal 5 2 3 3 8 2" xfId="23419"/>
    <cellStyle name="Normal 5 2 3 3 8 2 2" xfId="23420"/>
    <cellStyle name="Normal 5 2 3 3 8 3" xfId="23421"/>
    <cellStyle name="Normal 5 2 3 3 9" xfId="23422"/>
    <cellStyle name="Normal 5 2 3 3 9 2" xfId="23423"/>
    <cellStyle name="Normal 5 2 3 4" xfId="23424"/>
    <cellStyle name="Normal 5 2 3 4 10" xfId="23425"/>
    <cellStyle name="Normal 5 2 3 4 11" xfId="29390"/>
    <cellStyle name="Normal 5 2 3 4 2" xfId="23426"/>
    <cellStyle name="Normal 5 2 3 4 2 2" xfId="23427"/>
    <cellStyle name="Normal 5 2 3 4 2 2 2" xfId="23428"/>
    <cellStyle name="Normal 5 2 3 4 2 2 2 2" xfId="23429"/>
    <cellStyle name="Normal 5 2 3 4 2 2 2 2 2" xfId="23430"/>
    <cellStyle name="Normal 5 2 3 4 2 2 2 2 2 2" xfId="23431"/>
    <cellStyle name="Normal 5 2 3 4 2 2 2 2 3" xfId="23432"/>
    <cellStyle name="Normal 5 2 3 4 2 2 2 3" xfId="23433"/>
    <cellStyle name="Normal 5 2 3 4 2 2 2 3 2" xfId="23434"/>
    <cellStyle name="Normal 5 2 3 4 2 2 2 4" xfId="23435"/>
    <cellStyle name="Normal 5 2 3 4 2 2 3" xfId="23436"/>
    <cellStyle name="Normal 5 2 3 4 2 2 3 2" xfId="23437"/>
    <cellStyle name="Normal 5 2 3 4 2 2 3 2 2" xfId="23438"/>
    <cellStyle name="Normal 5 2 3 4 2 2 3 3" xfId="23439"/>
    <cellStyle name="Normal 5 2 3 4 2 2 4" xfId="23440"/>
    <cellStyle name="Normal 5 2 3 4 2 2 4 2" xfId="23441"/>
    <cellStyle name="Normal 5 2 3 4 2 2 5" xfId="23442"/>
    <cellStyle name="Normal 5 2 3 4 2 3" xfId="23443"/>
    <cellStyle name="Normal 5 2 3 4 2 3 2" xfId="23444"/>
    <cellStyle name="Normal 5 2 3 4 2 3 2 2" xfId="23445"/>
    <cellStyle name="Normal 5 2 3 4 2 3 2 2 2" xfId="23446"/>
    <cellStyle name="Normal 5 2 3 4 2 3 2 2 2 2" xfId="23447"/>
    <cellStyle name="Normal 5 2 3 4 2 3 2 2 3" xfId="23448"/>
    <cellStyle name="Normal 5 2 3 4 2 3 2 3" xfId="23449"/>
    <cellStyle name="Normal 5 2 3 4 2 3 2 3 2" xfId="23450"/>
    <cellStyle name="Normal 5 2 3 4 2 3 2 4" xfId="23451"/>
    <cellStyle name="Normal 5 2 3 4 2 3 3" xfId="23452"/>
    <cellStyle name="Normal 5 2 3 4 2 3 3 2" xfId="23453"/>
    <cellStyle name="Normal 5 2 3 4 2 3 3 2 2" xfId="23454"/>
    <cellStyle name="Normal 5 2 3 4 2 3 3 3" xfId="23455"/>
    <cellStyle name="Normal 5 2 3 4 2 3 4" xfId="23456"/>
    <cellStyle name="Normal 5 2 3 4 2 3 4 2" xfId="23457"/>
    <cellStyle name="Normal 5 2 3 4 2 3 5" xfId="23458"/>
    <cellStyle name="Normal 5 2 3 4 2 4" xfId="23459"/>
    <cellStyle name="Normal 5 2 3 4 2 4 2" xfId="23460"/>
    <cellStyle name="Normal 5 2 3 4 2 4 2 2" xfId="23461"/>
    <cellStyle name="Normal 5 2 3 4 2 4 2 2 2" xfId="23462"/>
    <cellStyle name="Normal 5 2 3 4 2 4 2 3" xfId="23463"/>
    <cellStyle name="Normal 5 2 3 4 2 4 3" xfId="23464"/>
    <cellStyle name="Normal 5 2 3 4 2 4 3 2" xfId="23465"/>
    <cellStyle name="Normal 5 2 3 4 2 4 4" xfId="23466"/>
    <cellStyle name="Normal 5 2 3 4 2 5" xfId="23467"/>
    <cellStyle name="Normal 5 2 3 4 2 5 2" xfId="23468"/>
    <cellStyle name="Normal 5 2 3 4 2 5 2 2" xfId="23469"/>
    <cellStyle name="Normal 5 2 3 4 2 5 3" xfId="23470"/>
    <cellStyle name="Normal 5 2 3 4 2 6" xfId="23471"/>
    <cellStyle name="Normal 5 2 3 4 2 6 2" xfId="23472"/>
    <cellStyle name="Normal 5 2 3 4 2 7" xfId="23473"/>
    <cellStyle name="Normal 5 2 3 4 2 8" xfId="29391"/>
    <cellStyle name="Normal 5 2 3 4 3" xfId="23474"/>
    <cellStyle name="Normal 5 2 3 4 3 2" xfId="23475"/>
    <cellStyle name="Normal 5 2 3 4 3 2 2" xfId="23476"/>
    <cellStyle name="Normal 5 2 3 4 3 2 2 2" xfId="23477"/>
    <cellStyle name="Normal 5 2 3 4 3 2 2 2 2" xfId="23478"/>
    <cellStyle name="Normal 5 2 3 4 3 2 2 3" xfId="23479"/>
    <cellStyle name="Normal 5 2 3 4 3 2 3" xfId="23480"/>
    <cellStyle name="Normal 5 2 3 4 3 2 3 2" xfId="23481"/>
    <cellStyle name="Normal 5 2 3 4 3 2 4" xfId="23482"/>
    <cellStyle name="Normal 5 2 3 4 3 3" xfId="23483"/>
    <cellStyle name="Normal 5 2 3 4 3 3 2" xfId="23484"/>
    <cellStyle name="Normal 5 2 3 4 3 3 2 2" xfId="23485"/>
    <cellStyle name="Normal 5 2 3 4 3 3 3" xfId="23486"/>
    <cellStyle name="Normal 5 2 3 4 3 4" xfId="23487"/>
    <cellStyle name="Normal 5 2 3 4 3 4 2" xfId="23488"/>
    <cellStyle name="Normal 5 2 3 4 3 5" xfId="23489"/>
    <cellStyle name="Normal 5 2 3 4 4" xfId="23490"/>
    <cellStyle name="Normal 5 2 3 4 4 2" xfId="23491"/>
    <cellStyle name="Normal 5 2 3 4 4 2 2" xfId="23492"/>
    <cellStyle name="Normal 5 2 3 4 4 2 2 2" xfId="23493"/>
    <cellStyle name="Normal 5 2 3 4 4 2 2 2 2" xfId="23494"/>
    <cellStyle name="Normal 5 2 3 4 4 2 2 3" xfId="23495"/>
    <cellStyle name="Normal 5 2 3 4 4 2 3" xfId="23496"/>
    <cellStyle name="Normal 5 2 3 4 4 2 3 2" xfId="23497"/>
    <cellStyle name="Normal 5 2 3 4 4 2 4" xfId="23498"/>
    <cellStyle name="Normal 5 2 3 4 4 3" xfId="23499"/>
    <cellStyle name="Normal 5 2 3 4 4 3 2" xfId="23500"/>
    <cellStyle name="Normal 5 2 3 4 4 3 2 2" xfId="23501"/>
    <cellStyle name="Normal 5 2 3 4 4 3 3" xfId="23502"/>
    <cellStyle name="Normal 5 2 3 4 4 4" xfId="23503"/>
    <cellStyle name="Normal 5 2 3 4 4 4 2" xfId="23504"/>
    <cellStyle name="Normal 5 2 3 4 4 5" xfId="23505"/>
    <cellStyle name="Normal 5 2 3 4 5" xfId="23506"/>
    <cellStyle name="Normal 5 2 3 4 5 2" xfId="23507"/>
    <cellStyle name="Normal 5 2 3 4 5 2 2" xfId="23508"/>
    <cellStyle name="Normal 5 2 3 4 5 2 2 2" xfId="23509"/>
    <cellStyle name="Normal 5 2 3 4 5 2 2 2 2" xfId="23510"/>
    <cellStyle name="Normal 5 2 3 4 5 2 2 3" xfId="23511"/>
    <cellStyle name="Normal 5 2 3 4 5 2 3" xfId="23512"/>
    <cellStyle name="Normal 5 2 3 4 5 2 3 2" xfId="23513"/>
    <cellStyle name="Normal 5 2 3 4 5 2 4" xfId="23514"/>
    <cellStyle name="Normal 5 2 3 4 5 3" xfId="23515"/>
    <cellStyle name="Normal 5 2 3 4 5 3 2" xfId="23516"/>
    <cellStyle name="Normal 5 2 3 4 5 3 2 2" xfId="23517"/>
    <cellStyle name="Normal 5 2 3 4 5 3 3" xfId="23518"/>
    <cellStyle name="Normal 5 2 3 4 5 4" xfId="23519"/>
    <cellStyle name="Normal 5 2 3 4 5 4 2" xfId="23520"/>
    <cellStyle name="Normal 5 2 3 4 5 5" xfId="23521"/>
    <cellStyle name="Normal 5 2 3 4 6" xfId="23522"/>
    <cellStyle name="Normal 5 2 3 4 6 2" xfId="23523"/>
    <cellStyle name="Normal 5 2 3 4 6 2 2" xfId="23524"/>
    <cellStyle name="Normal 5 2 3 4 6 2 2 2" xfId="23525"/>
    <cellStyle name="Normal 5 2 3 4 6 2 3" xfId="23526"/>
    <cellStyle name="Normal 5 2 3 4 6 3" xfId="23527"/>
    <cellStyle name="Normal 5 2 3 4 6 3 2" xfId="23528"/>
    <cellStyle name="Normal 5 2 3 4 6 4" xfId="23529"/>
    <cellStyle name="Normal 5 2 3 4 7" xfId="23530"/>
    <cellStyle name="Normal 5 2 3 4 7 2" xfId="23531"/>
    <cellStyle name="Normal 5 2 3 4 7 2 2" xfId="23532"/>
    <cellStyle name="Normal 5 2 3 4 7 3" xfId="23533"/>
    <cellStyle name="Normal 5 2 3 4 8" xfId="23534"/>
    <cellStyle name="Normal 5 2 3 4 8 2" xfId="23535"/>
    <cellStyle name="Normal 5 2 3 4 9" xfId="23536"/>
    <cellStyle name="Normal 5 2 3 4 9 2" xfId="23537"/>
    <cellStyle name="Normal 5 2 3 5" xfId="23538"/>
    <cellStyle name="Normal 5 2 3 5 10" xfId="23539"/>
    <cellStyle name="Normal 5 2 3 5 11" xfId="29392"/>
    <cellStyle name="Normal 5 2 3 5 2" xfId="23540"/>
    <cellStyle name="Normal 5 2 3 5 2 2" xfId="23541"/>
    <cellStyle name="Normal 5 2 3 5 2 2 2" xfId="23542"/>
    <cellStyle name="Normal 5 2 3 5 2 2 2 2" xfId="23543"/>
    <cellStyle name="Normal 5 2 3 5 2 2 2 2 2" xfId="23544"/>
    <cellStyle name="Normal 5 2 3 5 2 2 2 2 2 2" xfId="23545"/>
    <cellStyle name="Normal 5 2 3 5 2 2 2 2 3" xfId="23546"/>
    <cellStyle name="Normal 5 2 3 5 2 2 2 3" xfId="23547"/>
    <cellStyle name="Normal 5 2 3 5 2 2 2 3 2" xfId="23548"/>
    <cellStyle name="Normal 5 2 3 5 2 2 2 4" xfId="23549"/>
    <cellStyle name="Normal 5 2 3 5 2 2 3" xfId="23550"/>
    <cellStyle name="Normal 5 2 3 5 2 2 3 2" xfId="23551"/>
    <cellStyle name="Normal 5 2 3 5 2 2 3 2 2" xfId="23552"/>
    <cellStyle name="Normal 5 2 3 5 2 2 3 3" xfId="23553"/>
    <cellStyle name="Normal 5 2 3 5 2 2 4" xfId="23554"/>
    <cellStyle name="Normal 5 2 3 5 2 2 4 2" xfId="23555"/>
    <cellStyle name="Normal 5 2 3 5 2 2 5" xfId="23556"/>
    <cellStyle name="Normal 5 2 3 5 2 3" xfId="23557"/>
    <cellStyle name="Normal 5 2 3 5 2 3 2" xfId="23558"/>
    <cellStyle name="Normal 5 2 3 5 2 3 2 2" xfId="23559"/>
    <cellStyle name="Normal 5 2 3 5 2 3 2 2 2" xfId="23560"/>
    <cellStyle name="Normal 5 2 3 5 2 3 2 2 2 2" xfId="23561"/>
    <cellStyle name="Normal 5 2 3 5 2 3 2 2 3" xfId="23562"/>
    <cellStyle name="Normal 5 2 3 5 2 3 2 3" xfId="23563"/>
    <cellStyle name="Normal 5 2 3 5 2 3 2 3 2" xfId="23564"/>
    <cellStyle name="Normal 5 2 3 5 2 3 2 4" xfId="23565"/>
    <cellStyle name="Normal 5 2 3 5 2 3 3" xfId="23566"/>
    <cellStyle name="Normal 5 2 3 5 2 3 3 2" xfId="23567"/>
    <cellStyle name="Normal 5 2 3 5 2 3 3 2 2" xfId="23568"/>
    <cellStyle name="Normal 5 2 3 5 2 3 3 3" xfId="23569"/>
    <cellStyle name="Normal 5 2 3 5 2 3 4" xfId="23570"/>
    <cellStyle name="Normal 5 2 3 5 2 3 4 2" xfId="23571"/>
    <cellStyle name="Normal 5 2 3 5 2 3 5" xfId="23572"/>
    <cellStyle name="Normal 5 2 3 5 2 4" xfId="23573"/>
    <cellStyle name="Normal 5 2 3 5 2 4 2" xfId="23574"/>
    <cellStyle name="Normal 5 2 3 5 2 4 2 2" xfId="23575"/>
    <cellStyle name="Normal 5 2 3 5 2 4 2 2 2" xfId="23576"/>
    <cellStyle name="Normal 5 2 3 5 2 4 2 3" xfId="23577"/>
    <cellStyle name="Normal 5 2 3 5 2 4 3" xfId="23578"/>
    <cellStyle name="Normal 5 2 3 5 2 4 3 2" xfId="23579"/>
    <cellStyle name="Normal 5 2 3 5 2 4 4" xfId="23580"/>
    <cellStyle name="Normal 5 2 3 5 2 5" xfId="23581"/>
    <cellStyle name="Normal 5 2 3 5 2 5 2" xfId="23582"/>
    <cellStyle name="Normal 5 2 3 5 2 5 2 2" xfId="23583"/>
    <cellStyle name="Normal 5 2 3 5 2 5 3" xfId="23584"/>
    <cellStyle name="Normal 5 2 3 5 2 6" xfId="23585"/>
    <cellStyle name="Normal 5 2 3 5 2 6 2" xfId="23586"/>
    <cellStyle name="Normal 5 2 3 5 2 7" xfId="23587"/>
    <cellStyle name="Normal 5 2 3 5 2 8" xfId="29393"/>
    <cellStyle name="Normal 5 2 3 5 3" xfId="23588"/>
    <cellStyle name="Normal 5 2 3 5 3 2" xfId="23589"/>
    <cellStyle name="Normal 5 2 3 5 3 2 2" xfId="23590"/>
    <cellStyle name="Normal 5 2 3 5 3 2 2 2" xfId="23591"/>
    <cellStyle name="Normal 5 2 3 5 3 2 2 2 2" xfId="23592"/>
    <cellStyle name="Normal 5 2 3 5 3 2 2 3" xfId="23593"/>
    <cellStyle name="Normal 5 2 3 5 3 2 3" xfId="23594"/>
    <cellStyle name="Normal 5 2 3 5 3 2 3 2" xfId="23595"/>
    <cellStyle name="Normal 5 2 3 5 3 2 4" xfId="23596"/>
    <cellStyle name="Normal 5 2 3 5 3 3" xfId="23597"/>
    <cellStyle name="Normal 5 2 3 5 3 3 2" xfId="23598"/>
    <cellStyle name="Normal 5 2 3 5 3 3 2 2" xfId="23599"/>
    <cellStyle name="Normal 5 2 3 5 3 3 3" xfId="23600"/>
    <cellStyle name="Normal 5 2 3 5 3 4" xfId="23601"/>
    <cellStyle name="Normal 5 2 3 5 3 4 2" xfId="23602"/>
    <cellStyle name="Normal 5 2 3 5 3 5" xfId="23603"/>
    <cellStyle name="Normal 5 2 3 5 4" xfId="23604"/>
    <cellStyle name="Normal 5 2 3 5 4 2" xfId="23605"/>
    <cellStyle name="Normal 5 2 3 5 4 2 2" xfId="23606"/>
    <cellStyle name="Normal 5 2 3 5 4 2 2 2" xfId="23607"/>
    <cellStyle name="Normal 5 2 3 5 4 2 2 2 2" xfId="23608"/>
    <cellStyle name="Normal 5 2 3 5 4 2 2 3" xfId="23609"/>
    <cellStyle name="Normal 5 2 3 5 4 2 3" xfId="23610"/>
    <cellStyle name="Normal 5 2 3 5 4 2 3 2" xfId="23611"/>
    <cellStyle name="Normal 5 2 3 5 4 2 4" xfId="23612"/>
    <cellStyle name="Normal 5 2 3 5 4 3" xfId="23613"/>
    <cellStyle name="Normal 5 2 3 5 4 3 2" xfId="23614"/>
    <cellStyle name="Normal 5 2 3 5 4 3 2 2" xfId="23615"/>
    <cellStyle name="Normal 5 2 3 5 4 3 3" xfId="23616"/>
    <cellStyle name="Normal 5 2 3 5 4 4" xfId="23617"/>
    <cellStyle name="Normal 5 2 3 5 4 4 2" xfId="23618"/>
    <cellStyle name="Normal 5 2 3 5 4 5" xfId="23619"/>
    <cellStyle name="Normal 5 2 3 5 5" xfId="23620"/>
    <cellStyle name="Normal 5 2 3 5 5 2" xfId="23621"/>
    <cellStyle name="Normal 5 2 3 5 5 2 2" xfId="23622"/>
    <cellStyle name="Normal 5 2 3 5 5 2 2 2" xfId="23623"/>
    <cellStyle name="Normal 5 2 3 5 5 2 2 2 2" xfId="23624"/>
    <cellStyle name="Normal 5 2 3 5 5 2 2 3" xfId="23625"/>
    <cellStyle name="Normal 5 2 3 5 5 2 3" xfId="23626"/>
    <cellStyle name="Normal 5 2 3 5 5 2 3 2" xfId="23627"/>
    <cellStyle name="Normal 5 2 3 5 5 2 4" xfId="23628"/>
    <cellStyle name="Normal 5 2 3 5 5 3" xfId="23629"/>
    <cellStyle name="Normal 5 2 3 5 5 3 2" xfId="23630"/>
    <cellStyle name="Normal 5 2 3 5 5 3 2 2" xfId="23631"/>
    <cellStyle name="Normal 5 2 3 5 5 3 3" xfId="23632"/>
    <cellStyle name="Normal 5 2 3 5 5 4" xfId="23633"/>
    <cellStyle name="Normal 5 2 3 5 5 4 2" xfId="23634"/>
    <cellStyle name="Normal 5 2 3 5 5 5" xfId="23635"/>
    <cellStyle name="Normal 5 2 3 5 6" xfId="23636"/>
    <cellStyle name="Normal 5 2 3 5 6 2" xfId="23637"/>
    <cellStyle name="Normal 5 2 3 5 6 2 2" xfId="23638"/>
    <cellStyle name="Normal 5 2 3 5 6 2 2 2" xfId="23639"/>
    <cellStyle name="Normal 5 2 3 5 6 2 3" xfId="23640"/>
    <cellStyle name="Normal 5 2 3 5 6 3" xfId="23641"/>
    <cellStyle name="Normal 5 2 3 5 6 3 2" xfId="23642"/>
    <cellStyle name="Normal 5 2 3 5 6 4" xfId="23643"/>
    <cellStyle name="Normal 5 2 3 5 7" xfId="23644"/>
    <cellStyle name="Normal 5 2 3 5 7 2" xfId="23645"/>
    <cellStyle name="Normal 5 2 3 5 7 2 2" xfId="23646"/>
    <cellStyle name="Normal 5 2 3 5 7 3" xfId="23647"/>
    <cellStyle name="Normal 5 2 3 5 8" xfId="23648"/>
    <cellStyle name="Normal 5 2 3 5 8 2" xfId="23649"/>
    <cellStyle name="Normal 5 2 3 5 9" xfId="23650"/>
    <cellStyle name="Normal 5 2 3 5 9 2" xfId="23651"/>
    <cellStyle name="Normal 5 2 3 6" xfId="23652"/>
    <cellStyle name="Normal 5 2 3 6 2" xfId="23653"/>
    <cellStyle name="Normal 5 2 3 6 2 2" xfId="23654"/>
    <cellStyle name="Normal 5 2 3 6 2 2 2" xfId="23655"/>
    <cellStyle name="Normal 5 2 3 6 2 2 2 2" xfId="23656"/>
    <cellStyle name="Normal 5 2 3 6 2 2 2 2 2" xfId="23657"/>
    <cellStyle name="Normal 5 2 3 6 2 2 2 3" xfId="23658"/>
    <cellStyle name="Normal 5 2 3 6 2 2 3" xfId="23659"/>
    <cellStyle name="Normal 5 2 3 6 2 2 3 2" xfId="23660"/>
    <cellStyle name="Normal 5 2 3 6 2 2 4" xfId="23661"/>
    <cellStyle name="Normal 5 2 3 6 2 3" xfId="23662"/>
    <cellStyle name="Normal 5 2 3 6 2 3 2" xfId="23663"/>
    <cellStyle name="Normal 5 2 3 6 2 3 2 2" xfId="23664"/>
    <cellStyle name="Normal 5 2 3 6 2 3 3" xfId="23665"/>
    <cellStyle name="Normal 5 2 3 6 2 4" xfId="23666"/>
    <cellStyle name="Normal 5 2 3 6 2 4 2" xfId="23667"/>
    <cellStyle name="Normal 5 2 3 6 2 5" xfId="23668"/>
    <cellStyle name="Normal 5 2 3 6 3" xfId="23669"/>
    <cellStyle name="Normal 5 2 3 6 3 2" xfId="23670"/>
    <cellStyle name="Normal 5 2 3 6 3 2 2" xfId="23671"/>
    <cellStyle name="Normal 5 2 3 6 3 2 2 2" xfId="23672"/>
    <cellStyle name="Normal 5 2 3 6 3 2 2 2 2" xfId="23673"/>
    <cellStyle name="Normal 5 2 3 6 3 2 2 3" xfId="23674"/>
    <cellStyle name="Normal 5 2 3 6 3 2 3" xfId="23675"/>
    <cellStyle name="Normal 5 2 3 6 3 2 3 2" xfId="23676"/>
    <cellStyle name="Normal 5 2 3 6 3 2 4" xfId="23677"/>
    <cellStyle name="Normal 5 2 3 6 3 3" xfId="23678"/>
    <cellStyle name="Normal 5 2 3 6 3 3 2" xfId="23679"/>
    <cellStyle name="Normal 5 2 3 6 3 3 2 2" xfId="23680"/>
    <cellStyle name="Normal 5 2 3 6 3 3 3" xfId="23681"/>
    <cellStyle name="Normal 5 2 3 6 3 4" xfId="23682"/>
    <cellStyle name="Normal 5 2 3 6 3 4 2" xfId="23683"/>
    <cellStyle name="Normal 5 2 3 6 3 5" xfId="23684"/>
    <cellStyle name="Normal 5 2 3 6 4" xfId="23685"/>
    <cellStyle name="Normal 5 2 3 6 4 2" xfId="23686"/>
    <cellStyle name="Normal 5 2 3 6 4 2 2" xfId="23687"/>
    <cellStyle name="Normal 5 2 3 6 4 2 2 2" xfId="23688"/>
    <cellStyle name="Normal 5 2 3 6 4 2 3" xfId="23689"/>
    <cellStyle name="Normal 5 2 3 6 4 3" xfId="23690"/>
    <cellStyle name="Normal 5 2 3 6 4 3 2" xfId="23691"/>
    <cellStyle name="Normal 5 2 3 6 4 4" xfId="23692"/>
    <cellStyle name="Normal 5 2 3 6 5" xfId="23693"/>
    <cellStyle name="Normal 5 2 3 6 5 2" xfId="23694"/>
    <cellStyle name="Normal 5 2 3 6 5 2 2" xfId="23695"/>
    <cellStyle name="Normal 5 2 3 6 5 3" xfId="23696"/>
    <cellStyle name="Normal 5 2 3 6 6" xfId="23697"/>
    <cellStyle name="Normal 5 2 3 6 6 2" xfId="23698"/>
    <cellStyle name="Normal 5 2 3 6 7" xfId="23699"/>
    <cellStyle name="Normal 5 2 3 6 8" xfId="29394"/>
    <cellStyle name="Normal 5 2 3 7" xfId="23700"/>
    <cellStyle name="Normal 5 2 3 7 2" xfId="23701"/>
    <cellStyle name="Normal 5 2 3 7 2 2" xfId="23702"/>
    <cellStyle name="Normal 5 2 3 7 2 2 2" xfId="23703"/>
    <cellStyle name="Normal 5 2 3 7 2 2 2 2" xfId="23704"/>
    <cellStyle name="Normal 5 2 3 7 2 2 3" xfId="23705"/>
    <cellStyle name="Normal 5 2 3 7 2 3" xfId="23706"/>
    <cellStyle name="Normal 5 2 3 7 2 3 2" xfId="23707"/>
    <cellStyle name="Normal 5 2 3 7 2 4" xfId="23708"/>
    <cellStyle name="Normal 5 2 3 7 3" xfId="23709"/>
    <cellStyle name="Normal 5 2 3 7 3 2" xfId="23710"/>
    <cellStyle name="Normal 5 2 3 7 3 2 2" xfId="23711"/>
    <cellStyle name="Normal 5 2 3 7 3 3" xfId="23712"/>
    <cellStyle name="Normal 5 2 3 7 4" xfId="23713"/>
    <cellStyle name="Normal 5 2 3 7 4 2" xfId="23714"/>
    <cellStyle name="Normal 5 2 3 7 5" xfId="23715"/>
    <cellStyle name="Normal 5 2 3 8" xfId="23716"/>
    <cellStyle name="Normal 5 2 3 8 2" xfId="23717"/>
    <cellStyle name="Normal 5 2 3 8 2 2" xfId="23718"/>
    <cellStyle name="Normal 5 2 3 8 2 2 2" xfId="23719"/>
    <cellStyle name="Normal 5 2 3 8 2 2 2 2" xfId="23720"/>
    <cellStyle name="Normal 5 2 3 8 2 2 3" xfId="23721"/>
    <cellStyle name="Normal 5 2 3 8 2 3" xfId="23722"/>
    <cellStyle name="Normal 5 2 3 8 2 3 2" xfId="23723"/>
    <cellStyle name="Normal 5 2 3 8 2 4" xfId="23724"/>
    <cellStyle name="Normal 5 2 3 8 3" xfId="23725"/>
    <cellStyle name="Normal 5 2 3 8 3 2" xfId="23726"/>
    <cellStyle name="Normal 5 2 3 8 3 2 2" xfId="23727"/>
    <cellStyle name="Normal 5 2 3 8 3 3" xfId="23728"/>
    <cellStyle name="Normal 5 2 3 8 4" xfId="23729"/>
    <cellStyle name="Normal 5 2 3 8 4 2" xfId="23730"/>
    <cellStyle name="Normal 5 2 3 8 5" xfId="23731"/>
    <cellStyle name="Normal 5 2 3 9" xfId="23732"/>
    <cellStyle name="Normal 5 2 3 9 2" xfId="23733"/>
    <cellStyle name="Normal 5 2 3 9 2 2" xfId="23734"/>
    <cellStyle name="Normal 5 2 3 9 2 2 2" xfId="23735"/>
    <cellStyle name="Normal 5 2 3 9 2 2 2 2" xfId="23736"/>
    <cellStyle name="Normal 5 2 3 9 2 2 3" xfId="23737"/>
    <cellStyle name="Normal 5 2 3 9 2 3" xfId="23738"/>
    <cellStyle name="Normal 5 2 3 9 2 3 2" xfId="23739"/>
    <cellStyle name="Normal 5 2 3 9 2 4" xfId="23740"/>
    <cellStyle name="Normal 5 2 3 9 3" xfId="23741"/>
    <cellStyle name="Normal 5 2 3 9 3 2" xfId="23742"/>
    <cellStyle name="Normal 5 2 3 9 3 2 2" xfId="23743"/>
    <cellStyle name="Normal 5 2 3 9 3 3" xfId="23744"/>
    <cellStyle name="Normal 5 2 3 9 4" xfId="23745"/>
    <cellStyle name="Normal 5 2 3 9 4 2" xfId="23746"/>
    <cellStyle name="Normal 5 2 3 9 5" xfId="23747"/>
    <cellStyle name="Normal 5 2 4" xfId="23748"/>
    <cellStyle name="Normal 5 2 4 10" xfId="23749"/>
    <cellStyle name="Normal 5 2 4 10 2" xfId="23750"/>
    <cellStyle name="Normal 5 2 4 11" xfId="23751"/>
    <cellStyle name="Normal 5 2 4 11 2" xfId="23752"/>
    <cellStyle name="Normal 5 2 4 12" xfId="23753"/>
    <cellStyle name="Normal 5 2 4 13" xfId="29395"/>
    <cellStyle name="Normal 5 2 4 2" xfId="23754"/>
    <cellStyle name="Normal 5 2 4 2 10" xfId="23755"/>
    <cellStyle name="Normal 5 2 4 2 11" xfId="29396"/>
    <cellStyle name="Normal 5 2 4 2 2" xfId="23756"/>
    <cellStyle name="Normal 5 2 4 2 2 2" xfId="23757"/>
    <cellStyle name="Normal 5 2 4 2 2 2 2" xfId="23758"/>
    <cellStyle name="Normal 5 2 4 2 2 2 2 2" xfId="23759"/>
    <cellStyle name="Normal 5 2 4 2 2 2 2 2 2" xfId="23760"/>
    <cellStyle name="Normal 5 2 4 2 2 2 2 2 2 2" xfId="23761"/>
    <cellStyle name="Normal 5 2 4 2 2 2 2 2 3" xfId="23762"/>
    <cellStyle name="Normal 5 2 4 2 2 2 2 3" xfId="23763"/>
    <cellStyle name="Normal 5 2 4 2 2 2 2 3 2" xfId="23764"/>
    <cellStyle name="Normal 5 2 4 2 2 2 2 4" xfId="23765"/>
    <cellStyle name="Normal 5 2 4 2 2 2 3" xfId="23766"/>
    <cellStyle name="Normal 5 2 4 2 2 2 3 2" xfId="23767"/>
    <cellStyle name="Normal 5 2 4 2 2 2 3 2 2" xfId="23768"/>
    <cellStyle name="Normal 5 2 4 2 2 2 3 3" xfId="23769"/>
    <cellStyle name="Normal 5 2 4 2 2 2 4" xfId="23770"/>
    <cellStyle name="Normal 5 2 4 2 2 2 4 2" xfId="23771"/>
    <cellStyle name="Normal 5 2 4 2 2 2 5" xfId="23772"/>
    <cellStyle name="Normal 5 2 4 2 2 3" xfId="23773"/>
    <cellStyle name="Normal 5 2 4 2 2 3 2" xfId="23774"/>
    <cellStyle name="Normal 5 2 4 2 2 3 2 2" xfId="23775"/>
    <cellStyle name="Normal 5 2 4 2 2 3 2 2 2" xfId="23776"/>
    <cellStyle name="Normal 5 2 4 2 2 3 2 2 2 2" xfId="23777"/>
    <cellStyle name="Normal 5 2 4 2 2 3 2 2 3" xfId="23778"/>
    <cellStyle name="Normal 5 2 4 2 2 3 2 3" xfId="23779"/>
    <cellStyle name="Normal 5 2 4 2 2 3 2 3 2" xfId="23780"/>
    <cellStyle name="Normal 5 2 4 2 2 3 2 4" xfId="23781"/>
    <cellStyle name="Normal 5 2 4 2 2 3 3" xfId="23782"/>
    <cellStyle name="Normal 5 2 4 2 2 3 3 2" xfId="23783"/>
    <cellStyle name="Normal 5 2 4 2 2 3 3 2 2" xfId="23784"/>
    <cellStyle name="Normal 5 2 4 2 2 3 3 3" xfId="23785"/>
    <cellStyle name="Normal 5 2 4 2 2 3 4" xfId="23786"/>
    <cellStyle name="Normal 5 2 4 2 2 3 4 2" xfId="23787"/>
    <cellStyle name="Normal 5 2 4 2 2 3 5" xfId="23788"/>
    <cellStyle name="Normal 5 2 4 2 2 4" xfId="23789"/>
    <cellStyle name="Normal 5 2 4 2 2 4 2" xfId="23790"/>
    <cellStyle name="Normal 5 2 4 2 2 4 2 2" xfId="23791"/>
    <cellStyle name="Normal 5 2 4 2 2 4 2 2 2" xfId="23792"/>
    <cellStyle name="Normal 5 2 4 2 2 4 2 3" xfId="23793"/>
    <cellStyle name="Normal 5 2 4 2 2 4 3" xfId="23794"/>
    <cellStyle name="Normal 5 2 4 2 2 4 3 2" xfId="23795"/>
    <cellStyle name="Normal 5 2 4 2 2 4 4" xfId="23796"/>
    <cellStyle name="Normal 5 2 4 2 2 5" xfId="23797"/>
    <cellStyle name="Normal 5 2 4 2 2 5 2" xfId="23798"/>
    <cellStyle name="Normal 5 2 4 2 2 5 2 2" xfId="23799"/>
    <cellStyle name="Normal 5 2 4 2 2 5 3" xfId="23800"/>
    <cellStyle name="Normal 5 2 4 2 2 6" xfId="23801"/>
    <cellStyle name="Normal 5 2 4 2 2 6 2" xfId="23802"/>
    <cellStyle name="Normal 5 2 4 2 2 7" xfId="23803"/>
    <cellStyle name="Normal 5 2 4 2 2 8" xfId="29397"/>
    <cellStyle name="Normal 5 2 4 2 3" xfId="23804"/>
    <cellStyle name="Normal 5 2 4 2 3 2" xfId="23805"/>
    <cellStyle name="Normal 5 2 4 2 3 2 2" xfId="23806"/>
    <cellStyle name="Normal 5 2 4 2 3 2 2 2" xfId="23807"/>
    <cellStyle name="Normal 5 2 4 2 3 2 2 2 2" xfId="23808"/>
    <cellStyle name="Normal 5 2 4 2 3 2 2 3" xfId="23809"/>
    <cellStyle name="Normal 5 2 4 2 3 2 3" xfId="23810"/>
    <cellStyle name="Normal 5 2 4 2 3 2 3 2" xfId="23811"/>
    <cellStyle name="Normal 5 2 4 2 3 2 4" xfId="23812"/>
    <cellStyle name="Normal 5 2 4 2 3 3" xfId="23813"/>
    <cellStyle name="Normal 5 2 4 2 3 3 2" xfId="23814"/>
    <cellStyle name="Normal 5 2 4 2 3 3 2 2" xfId="23815"/>
    <cellStyle name="Normal 5 2 4 2 3 3 3" xfId="23816"/>
    <cellStyle name="Normal 5 2 4 2 3 4" xfId="23817"/>
    <cellStyle name="Normal 5 2 4 2 3 4 2" xfId="23818"/>
    <cellStyle name="Normal 5 2 4 2 3 5" xfId="23819"/>
    <cellStyle name="Normal 5 2 4 2 4" xfId="23820"/>
    <cellStyle name="Normal 5 2 4 2 4 2" xfId="23821"/>
    <cellStyle name="Normal 5 2 4 2 4 2 2" xfId="23822"/>
    <cellStyle name="Normal 5 2 4 2 4 2 2 2" xfId="23823"/>
    <cellStyle name="Normal 5 2 4 2 4 2 2 2 2" xfId="23824"/>
    <cellStyle name="Normal 5 2 4 2 4 2 2 3" xfId="23825"/>
    <cellStyle name="Normal 5 2 4 2 4 2 3" xfId="23826"/>
    <cellStyle name="Normal 5 2 4 2 4 2 3 2" xfId="23827"/>
    <cellStyle name="Normal 5 2 4 2 4 2 4" xfId="23828"/>
    <cellStyle name="Normal 5 2 4 2 4 3" xfId="23829"/>
    <cellStyle name="Normal 5 2 4 2 4 3 2" xfId="23830"/>
    <cellStyle name="Normal 5 2 4 2 4 3 2 2" xfId="23831"/>
    <cellStyle name="Normal 5 2 4 2 4 3 3" xfId="23832"/>
    <cellStyle name="Normal 5 2 4 2 4 4" xfId="23833"/>
    <cellStyle name="Normal 5 2 4 2 4 4 2" xfId="23834"/>
    <cellStyle name="Normal 5 2 4 2 4 5" xfId="23835"/>
    <cellStyle name="Normal 5 2 4 2 5" xfId="23836"/>
    <cellStyle name="Normal 5 2 4 2 5 2" xfId="23837"/>
    <cellStyle name="Normal 5 2 4 2 5 2 2" xfId="23838"/>
    <cellStyle name="Normal 5 2 4 2 5 2 2 2" xfId="23839"/>
    <cellStyle name="Normal 5 2 4 2 5 2 2 2 2" xfId="23840"/>
    <cellStyle name="Normal 5 2 4 2 5 2 2 3" xfId="23841"/>
    <cellStyle name="Normal 5 2 4 2 5 2 3" xfId="23842"/>
    <cellStyle name="Normal 5 2 4 2 5 2 3 2" xfId="23843"/>
    <cellStyle name="Normal 5 2 4 2 5 2 4" xfId="23844"/>
    <cellStyle name="Normal 5 2 4 2 5 3" xfId="23845"/>
    <cellStyle name="Normal 5 2 4 2 5 3 2" xfId="23846"/>
    <cellStyle name="Normal 5 2 4 2 5 3 2 2" xfId="23847"/>
    <cellStyle name="Normal 5 2 4 2 5 3 3" xfId="23848"/>
    <cellStyle name="Normal 5 2 4 2 5 4" xfId="23849"/>
    <cellStyle name="Normal 5 2 4 2 5 4 2" xfId="23850"/>
    <cellStyle name="Normal 5 2 4 2 5 5" xfId="23851"/>
    <cellStyle name="Normal 5 2 4 2 6" xfId="23852"/>
    <cellStyle name="Normal 5 2 4 2 6 2" xfId="23853"/>
    <cellStyle name="Normal 5 2 4 2 6 2 2" xfId="23854"/>
    <cellStyle name="Normal 5 2 4 2 6 2 2 2" xfId="23855"/>
    <cellStyle name="Normal 5 2 4 2 6 2 3" xfId="23856"/>
    <cellStyle name="Normal 5 2 4 2 6 3" xfId="23857"/>
    <cellStyle name="Normal 5 2 4 2 6 3 2" xfId="23858"/>
    <cellStyle name="Normal 5 2 4 2 6 4" xfId="23859"/>
    <cellStyle name="Normal 5 2 4 2 7" xfId="23860"/>
    <cellStyle name="Normal 5 2 4 2 7 2" xfId="23861"/>
    <cellStyle name="Normal 5 2 4 2 7 2 2" xfId="23862"/>
    <cellStyle name="Normal 5 2 4 2 7 3" xfId="23863"/>
    <cellStyle name="Normal 5 2 4 2 8" xfId="23864"/>
    <cellStyle name="Normal 5 2 4 2 8 2" xfId="23865"/>
    <cellStyle name="Normal 5 2 4 2 9" xfId="23866"/>
    <cellStyle name="Normal 5 2 4 2 9 2" xfId="23867"/>
    <cellStyle name="Normal 5 2 4 3" xfId="23868"/>
    <cellStyle name="Normal 5 2 4 3 10" xfId="23869"/>
    <cellStyle name="Normal 5 2 4 3 11" xfId="29398"/>
    <cellStyle name="Normal 5 2 4 3 2" xfId="23870"/>
    <cellStyle name="Normal 5 2 4 3 2 2" xfId="23871"/>
    <cellStyle name="Normal 5 2 4 3 2 2 2" xfId="23872"/>
    <cellStyle name="Normal 5 2 4 3 2 2 2 2" xfId="23873"/>
    <cellStyle name="Normal 5 2 4 3 2 2 2 2 2" xfId="23874"/>
    <cellStyle name="Normal 5 2 4 3 2 2 2 2 2 2" xfId="23875"/>
    <cellStyle name="Normal 5 2 4 3 2 2 2 2 3" xfId="23876"/>
    <cellStyle name="Normal 5 2 4 3 2 2 2 3" xfId="23877"/>
    <cellStyle name="Normal 5 2 4 3 2 2 2 3 2" xfId="23878"/>
    <cellStyle name="Normal 5 2 4 3 2 2 2 4" xfId="23879"/>
    <cellStyle name="Normal 5 2 4 3 2 2 3" xfId="23880"/>
    <cellStyle name="Normal 5 2 4 3 2 2 3 2" xfId="23881"/>
    <cellStyle name="Normal 5 2 4 3 2 2 3 2 2" xfId="23882"/>
    <cellStyle name="Normal 5 2 4 3 2 2 3 3" xfId="23883"/>
    <cellStyle name="Normal 5 2 4 3 2 2 4" xfId="23884"/>
    <cellStyle name="Normal 5 2 4 3 2 2 4 2" xfId="23885"/>
    <cellStyle name="Normal 5 2 4 3 2 2 5" xfId="23886"/>
    <cellStyle name="Normal 5 2 4 3 2 3" xfId="23887"/>
    <cellStyle name="Normal 5 2 4 3 2 3 2" xfId="23888"/>
    <cellStyle name="Normal 5 2 4 3 2 3 2 2" xfId="23889"/>
    <cellStyle name="Normal 5 2 4 3 2 3 2 2 2" xfId="23890"/>
    <cellStyle name="Normal 5 2 4 3 2 3 2 2 2 2" xfId="23891"/>
    <cellStyle name="Normal 5 2 4 3 2 3 2 2 3" xfId="23892"/>
    <cellStyle name="Normal 5 2 4 3 2 3 2 3" xfId="23893"/>
    <cellStyle name="Normal 5 2 4 3 2 3 2 3 2" xfId="23894"/>
    <cellStyle name="Normal 5 2 4 3 2 3 2 4" xfId="23895"/>
    <cellStyle name="Normal 5 2 4 3 2 3 3" xfId="23896"/>
    <cellStyle name="Normal 5 2 4 3 2 3 3 2" xfId="23897"/>
    <cellStyle name="Normal 5 2 4 3 2 3 3 2 2" xfId="23898"/>
    <cellStyle name="Normal 5 2 4 3 2 3 3 3" xfId="23899"/>
    <cellStyle name="Normal 5 2 4 3 2 3 4" xfId="23900"/>
    <cellStyle name="Normal 5 2 4 3 2 3 4 2" xfId="23901"/>
    <cellStyle name="Normal 5 2 4 3 2 3 5" xfId="23902"/>
    <cellStyle name="Normal 5 2 4 3 2 4" xfId="23903"/>
    <cellStyle name="Normal 5 2 4 3 2 4 2" xfId="23904"/>
    <cellStyle name="Normal 5 2 4 3 2 4 2 2" xfId="23905"/>
    <cellStyle name="Normal 5 2 4 3 2 4 2 2 2" xfId="23906"/>
    <cellStyle name="Normal 5 2 4 3 2 4 2 3" xfId="23907"/>
    <cellStyle name="Normal 5 2 4 3 2 4 3" xfId="23908"/>
    <cellStyle name="Normal 5 2 4 3 2 4 3 2" xfId="23909"/>
    <cellStyle name="Normal 5 2 4 3 2 4 4" xfId="23910"/>
    <cellStyle name="Normal 5 2 4 3 2 5" xfId="23911"/>
    <cellStyle name="Normal 5 2 4 3 2 5 2" xfId="23912"/>
    <cellStyle name="Normal 5 2 4 3 2 5 2 2" xfId="23913"/>
    <cellStyle name="Normal 5 2 4 3 2 5 3" xfId="23914"/>
    <cellStyle name="Normal 5 2 4 3 2 6" xfId="23915"/>
    <cellStyle name="Normal 5 2 4 3 2 6 2" xfId="23916"/>
    <cellStyle name="Normal 5 2 4 3 2 7" xfId="23917"/>
    <cellStyle name="Normal 5 2 4 3 2 8" xfId="29399"/>
    <cellStyle name="Normal 5 2 4 3 3" xfId="23918"/>
    <cellStyle name="Normal 5 2 4 3 3 2" xfId="23919"/>
    <cellStyle name="Normal 5 2 4 3 3 2 2" xfId="23920"/>
    <cellStyle name="Normal 5 2 4 3 3 2 2 2" xfId="23921"/>
    <cellStyle name="Normal 5 2 4 3 3 2 2 2 2" xfId="23922"/>
    <cellStyle name="Normal 5 2 4 3 3 2 2 3" xfId="23923"/>
    <cellStyle name="Normal 5 2 4 3 3 2 3" xfId="23924"/>
    <cellStyle name="Normal 5 2 4 3 3 2 3 2" xfId="23925"/>
    <cellStyle name="Normal 5 2 4 3 3 2 4" xfId="23926"/>
    <cellStyle name="Normal 5 2 4 3 3 3" xfId="23927"/>
    <cellStyle name="Normal 5 2 4 3 3 3 2" xfId="23928"/>
    <cellStyle name="Normal 5 2 4 3 3 3 2 2" xfId="23929"/>
    <cellStyle name="Normal 5 2 4 3 3 3 3" xfId="23930"/>
    <cellStyle name="Normal 5 2 4 3 3 4" xfId="23931"/>
    <cellStyle name="Normal 5 2 4 3 3 4 2" xfId="23932"/>
    <cellStyle name="Normal 5 2 4 3 3 5" xfId="23933"/>
    <cellStyle name="Normal 5 2 4 3 4" xfId="23934"/>
    <cellStyle name="Normal 5 2 4 3 4 2" xfId="23935"/>
    <cellStyle name="Normal 5 2 4 3 4 2 2" xfId="23936"/>
    <cellStyle name="Normal 5 2 4 3 4 2 2 2" xfId="23937"/>
    <cellStyle name="Normal 5 2 4 3 4 2 2 2 2" xfId="23938"/>
    <cellStyle name="Normal 5 2 4 3 4 2 2 3" xfId="23939"/>
    <cellStyle name="Normal 5 2 4 3 4 2 3" xfId="23940"/>
    <cellStyle name="Normal 5 2 4 3 4 2 3 2" xfId="23941"/>
    <cellStyle name="Normal 5 2 4 3 4 2 4" xfId="23942"/>
    <cellStyle name="Normal 5 2 4 3 4 3" xfId="23943"/>
    <cellStyle name="Normal 5 2 4 3 4 3 2" xfId="23944"/>
    <cellStyle name="Normal 5 2 4 3 4 3 2 2" xfId="23945"/>
    <cellStyle name="Normal 5 2 4 3 4 3 3" xfId="23946"/>
    <cellStyle name="Normal 5 2 4 3 4 4" xfId="23947"/>
    <cellStyle name="Normal 5 2 4 3 4 4 2" xfId="23948"/>
    <cellStyle name="Normal 5 2 4 3 4 5" xfId="23949"/>
    <cellStyle name="Normal 5 2 4 3 5" xfId="23950"/>
    <cellStyle name="Normal 5 2 4 3 5 2" xfId="23951"/>
    <cellStyle name="Normal 5 2 4 3 5 2 2" xfId="23952"/>
    <cellStyle name="Normal 5 2 4 3 5 2 2 2" xfId="23953"/>
    <cellStyle name="Normal 5 2 4 3 5 2 2 2 2" xfId="23954"/>
    <cellStyle name="Normal 5 2 4 3 5 2 2 3" xfId="23955"/>
    <cellStyle name="Normal 5 2 4 3 5 2 3" xfId="23956"/>
    <cellStyle name="Normal 5 2 4 3 5 2 3 2" xfId="23957"/>
    <cellStyle name="Normal 5 2 4 3 5 2 4" xfId="23958"/>
    <cellStyle name="Normal 5 2 4 3 5 3" xfId="23959"/>
    <cellStyle name="Normal 5 2 4 3 5 3 2" xfId="23960"/>
    <cellStyle name="Normal 5 2 4 3 5 3 2 2" xfId="23961"/>
    <cellStyle name="Normal 5 2 4 3 5 3 3" xfId="23962"/>
    <cellStyle name="Normal 5 2 4 3 5 4" xfId="23963"/>
    <cellStyle name="Normal 5 2 4 3 5 4 2" xfId="23964"/>
    <cellStyle name="Normal 5 2 4 3 5 5" xfId="23965"/>
    <cellStyle name="Normal 5 2 4 3 6" xfId="23966"/>
    <cellStyle name="Normal 5 2 4 3 6 2" xfId="23967"/>
    <cellStyle name="Normal 5 2 4 3 6 2 2" xfId="23968"/>
    <cellStyle name="Normal 5 2 4 3 6 2 2 2" xfId="23969"/>
    <cellStyle name="Normal 5 2 4 3 6 2 3" xfId="23970"/>
    <cellStyle name="Normal 5 2 4 3 6 3" xfId="23971"/>
    <cellStyle name="Normal 5 2 4 3 6 3 2" xfId="23972"/>
    <cellStyle name="Normal 5 2 4 3 6 4" xfId="23973"/>
    <cellStyle name="Normal 5 2 4 3 7" xfId="23974"/>
    <cellStyle name="Normal 5 2 4 3 7 2" xfId="23975"/>
    <cellStyle name="Normal 5 2 4 3 7 2 2" xfId="23976"/>
    <cellStyle name="Normal 5 2 4 3 7 3" xfId="23977"/>
    <cellStyle name="Normal 5 2 4 3 8" xfId="23978"/>
    <cellStyle name="Normal 5 2 4 3 8 2" xfId="23979"/>
    <cellStyle name="Normal 5 2 4 3 9" xfId="23980"/>
    <cellStyle name="Normal 5 2 4 3 9 2" xfId="23981"/>
    <cellStyle name="Normal 5 2 4 4" xfId="23982"/>
    <cellStyle name="Normal 5 2 4 4 2" xfId="23983"/>
    <cellStyle name="Normal 5 2 4 4 2 2" xfId="23984"/>
    <cellStyle name="Normal 5 2 4 4 2 2 2" xfId="23985"/>
    <cellStyle name="Normal 5 2 4 4 2 2 2 2" xfId="23986"/>
    <cellStyle name="Normal 5 2 4 4 2 2 2 2 2" xfId="23987"/>
    <cellStyle name="Normal 5 2 4 4 2 2 2 3" xfId="23988"/>
    <cellStyle name="Normal 5 2 4 4 2 2 3" xfId="23989"/>
    <cellStyle name="Normal 5 2 4 4 2 2 3 2" xfId="23990"/>
    <cellStyle name="Normal 5 2 4 4 2 2 4" xfId="23991"/>
    <cellStyle name="Normal 5 2 4 4 2 3" xfId="23992"/>
    <cellStyle name="Normal 5 2 4 4 2 3 2" xfId="23993"/>
    <cellStyle name="Normal 5 2 4 4 2 3 2 2" xfId="23994"/>
    <cellStyle name="Normal 5 2 4 4 2 3 3" xfId="23995"/>
    <cellStyle name="Normal 5 2 4 4 2 4" xfId="23996"/>
    <cellStyle name="Normal 5 2 4 4 2 4 2" xfId="23997"/>
    <cellStyle name="Normal 5 2 4 4 2 5" xfId="23998"/>
    <cellStyle name="Normal 5 2 4 4 3" xfId="23999"/>
    <cellStyle name="Normal 5 2 4 4 3 2" xfId="24000"/>
    <cellStyle name="Normal 5 2 4 4 3 2 2" xfId="24001"/>
    <cellStyle name="Normal 5 2 4 4 3 2 2 2" xfId="24002"/>
    <cellStyle name="Normal 5 2 4 4 3 2 2 2 2" xfId="24003"/>
    <cellStyle name="Normal 5 2 4 4 3 2 2 3" xfId="24004"/>
    <cellStyle name="Normal 5 2 4 4 3 2 3" xfId="24005"/>
    <cellStyle name="Normal 5 2 4 4 3 2 3 2" xfId="24006"/>
    <cellStyle name="Normal 5 2 4 4 3 2 4" xfId="24007"/>
    <cellStyle name="Normal 5 2 4 4 3 3" xfId="24008"/>
    <cellStyle name="Normal 5 2 4 4 3 3 2" xfId="24009"/>
    <cellStyle name="Normal 5 2 4 4 3 3 2 2" xfId="24010"/>
    <cellStyle name="Normal 5 2 4 4 3 3 3" xfId="24011"/>
    <cellStyle name="Normal 5 2 4 4 3 4" xfId="24012"/>
    <cellStyle name="Normal 5 2 4 4 3 4 2" xfId="24013"/>
    <cellStyle name="Normal 5 2 4 4 3 5" xfId="24014"/>
    <cellStyle name="Normal 5 2 4 4 4" xfId="24015"/>
    <cellStyle name="Normal 5 2 4 4 4 2" xfId="24016"/>
    <cellStyle name="Normal 5 2 4 4 4 2 2" xfId="24017"/>
    <cellStyle name="Normal 5 2 4 4 4 2 2 2" xfId="24018"/>
    <cellStyle name="Normal 5 2 4 4 4 2 3" xfId="24019"/>
    <cellStyle name="Normal 5 2 4 4 4 3" xfId="24020"/>
    <cellStyle name="Normal 5 2 4 4 4 3 2" xfId="24021"/>
    <cellStyle name="Normal 5 2 4 4 4 4" xfId="24022"/>
    <cellStyle name="Normal 5 2 4 4 5" xfId="24023"/>
    <cellStyle name="Normal 5 2 4 4 5 2" xfId="24024"/>
    <cellStyle name="Normal 5 2 4 4 5 2 2" xfId="24025"/>
    <cellStyle name="Normal 5 2 4 4 5 3" xfId="24026"/>
    <cellStyle name="Normal 5 2 4 4 6" xfId="24027"/>
    <cellStyle name="Normal 5 2 4 4 6 2" xfId="24028"/>
    <cellStyle name="Normal 5 2 4 4 7" xfId="24029"/>
    <cellStyle name="Normal 5 2 4 4 8" xfId="29400"/>
    <cellStyle name="Normal 5 2 4 5" xfId="24030"/>
    <cellStyle name="Normal 5 2 4 5 2" xfId="24031"/>
    <cellStyle name="Normal 5 2 4 5 2 2" xfId="24032"/>
    <cellStyle name="Normal 5 2 4 5 2 2 2" xfId="24033"/>
    <cellStyle name="Normal 5 2 4 5 2 2 2 2" xfId="24034"/>
    <cellStyle name="Normal 5 2 4 5 2 2 3" xfId="24035"/>
    <cellStyle name="Normal 5 2 4 5 2 3" xfId="24036"/>
    <cellStyle name="Normal 5 2 4 5 2 3 2" xfId="24037"/>
    <cellStyle name="Normal 5 2 4 5 2 4" xfId="24038"/>
    <cellStyle name="Normal 5 2 4 5 3" xfId="24039"/>
    <cellStyle name="Normal 5 2 4 5 3 2" xfId="24040"/>
    <cellStyle name="Normal 5 2 4 5 3 2 2" xfId="24041"/>
    <cellStyle name="Normal 5 2 4 5 3 3" xfId="24042"/>
    <cellStyle name="Normal 5 2 4 5 4" xfId="24043"/>
    <cellStyle name="Normal 5 2 4 5 4 2" xfId="24044"/>
    <cellStyle name="Normal 5 2 4 5 5" xfId="24045"/>
    <cellStyle name="Normal 5 2 4 6" xfId="24046"/>
    <cellStyle name="Normal 5 2 4 6 2" xfId="24047"/>
    <cellStyle name="Normal 5 2 4 6 2 2" xfId="24048"/>
    <cellStyle name="Normal 5 2 4 6 2 2 2" xfId="24049"/>
    <cellStyle name="Normal 5 2 4 6 2 2 2 2" xfId="24050"/>
    <cellStyle name="Normal 5 2 4 6 2 2 3" xfId="24051"/>
    <cellStyle name="Normal 5 2 4 6 2 3" xfId="24052"/>
    <cellStyle name="Normal 5 2 4 6 2 3 2" xfId="24053"/>
    <cellStyle name="Normal 5 2 4 6 2 4" xfId="24054"/>
    <cellStyle name="Normal 5 2 4 6 3" xfId="24055"/>
    <cellStyle name="Normal 5 2 4 6 3 2" xfId="24056"/>
    <cellStyle name="Normal 5 2 4 6 3 2 2" xfId="24057"/>
    <cellStyle name="Normal 5 2 4 6 3 3" xfId="24058"/>
    <cellStyle name="Normal 5 2 4 6 4" xfId="24059"/>
    <cellStyle name="Normal 5 2 4 6 4 2" xfId="24060"/>
    <cellStyle name="Normal 5 2 4 6 5" xfId="24061"/>
    <cellStyle name="Normal 5 2 4 7" xfId="24062"/>
    <cellStyle name="Normal 5 2 4 7 2" xfId="24063"/>
    <cellStyle name="Normal 5 2 4 7 2 2" xfId="24064"/>
    <cellStyle name="Normal 5 2 4 7 2 2 2" xfId="24065"/>
    <cellStyle name="Normal 5 2 4 7 2 2 2 2" xfId="24066"/>
    <cellStyle name="Normal 5 2 4 7 2 2 3" xfId="24067"/>
    <cellStyle name="Normal 5 2 4 7 2 3" xfId="24068"/>
    <cellStyle name="Normal 5 2 4 7 2 3 2" xfId="24069"/>
    <cellStyle name="Normal 5 2 4 7 2 4" xfId="24070"/>
    <cellStyle name="Normal 5 2 4 7 3" xfId="24071"/>
    <cellStyle name="Normal 5 2 4 7 3 2" xfId="24072"/>
    <cellStyle name="Normal 5 2 4 7 3 2 2" xfId="24073"/>
    <cellStyle name="Normal 5 2 4 7 3 3" xfId="24074"/>
    <cellStyle name="Normal 5 2 4 7 4" xfId="24075"/>
    <cellStyle name="Normal 5 2 4 7 4 2" xfId="24076"/>
    <cellStyle name="Normal 5 2 4 7 5" xfId="24077"/>
    <cellStyle name="Normal 5 2 4 8" xfId="24078"/>
    <cellStyle name="Normal 5 2 4 8 2" xfId="24079"/>
    <cellStyle name="Normal 5 2 4 8 2 2" xfId="24080"/>
    <cellStyle name="Normal 5 2 4 8 2 2 2" xfId="24081"/>
    <cellStyle name="Normal 5 2 4 8 2 3" xfId="24082"/>
    <cellStyle name="Normal 5 2 4 8 3" xfId="24083"/>
    <cellStyle name="Normal 5 2 4 8 3 2" xfId="24084"/>
    <cellStyle name="Normal 5 2 4 8 4" xfId="24085"/>
    <cellStyle name="Normal 5 2 4 9" xfId="24086"/>
    <cellStyle name="Normal 5 2 4 9 2" xfId="24087"/>
    <cellStyle name="Normal 5 2 4 9 2 2" xfId="24088"/>
    <cellStyle name="Normal 5 2 4 9 3" xfId="24089"/>
    <cellStyle name="Normal 5 2 5" xfId="24090"/>
    <cellStyle name="Normal 5 2 5 10" xfId="24091"/>
    <cellStyle name="Normal 5 2 5 10 2" xfId="24092"/>
    <cellStyle name="Normal 5 2 5 11" xfId="24093"/>
    <cellStyle name="Normal 5 2 5 11 2" xfId="24094"/>
    <cellStyle name="Normal 5 2 5 12" xfId="24095"/>
    <cellStyle name="Normal 5 2 5 13" xfId="29401"/>
    <cellStyle name="Normal 5 2 5 2" xfId="24096"/>
    <cellStyle name="Normal 5 2 5 2 10" xfId="24097"/>
    <cellStyle name="Normal 5 2 5 2 11" xfId="29402"/>
    <cellStyle name="Normal 5 2 5 2 2" xfId="24098"/>
    <cellStyle name="Normal 5 2 5 2 2 2" xfId="24099"/>
    <cellStyle name="Normal 5 2 5 2 2 2 2" xfId="24100"/>
    <cellStyle name="Normal 5 2 5 2 2 2 2 2" xfId="24101"/>
    <cellStyle name="Normal 5 2 5 2 2 2 2 2 2" xfId="24102"/>
    <cellStyle name="Normal 5 2 5 2 2 2 2 2 2 2" xfId="24103"/>
    <cellStyle name="Normal 5 2 5 2 2 2 2 2 3" xfId="24104"/>
    <cellStyle name="Normal 5 2 5 2 2 2 2 3" xfId="24105"/>
    <cellStyle name="Normal 5 2 5 2 2 2 2 3 2" xfId="24106"/>
    <cellStyle name="Normal 5 2 5 2 2 2 2 4" xfId="24107"/>
    <cellStyle name="Normal 5 2 5 2 2 2 3" xfId="24108"/>
    <cellStyle name="Normal 5 2 5 2 2 2 3 2" xfId="24109"/>
    <cellStyle name="Normal 5 2 5 2 2 2 3 2 2" xfId="24110"/>
    <cellStyle name="Normal 5 2 5 2 2 2 3 3" xfId="24111"/>
    <cellStyle name="Normal 5 2 5 2 2 2 4" xfId="24112"/>
    <cellStyle name="Normal 5 2 5 2 2 2 4 2" xfId="24113"/>
    <cellStyle name="Normal 5 2 5 2 2 2 5" xfId="24114"/>
    <cellStyle name="Normal 5 2 5 2 2 3" xfId="24115"/>
    <cellStyle name="Normal 5 2 5 2 2 3 2" xfId="24116"/>
    <cellStyle name="Normal 5 2 5 2 2 3 2 2" xfId="24117"/>
    <cellStyle name="Normal 5 2 5 2 2 3 2 2 2" xfId="24118"/>
    <cellStyle name="Normal 5 2 5 2 2 3 2 2 2 2" xfId="24119"/>
    <cellStyle name="Normal 5 2 5 2 2 3 2 2 3" xfId="24120"/>
    <cellStyle name="Normal 5 2 5 2 2 3 2 3" xfId="24121"/>
    <cellStyle name="Normal 5 2 5 2 2 3 2 3 2" xfId="24122"/>
    <cellStyle name="Normal 5 2 5 2 2 3 2 4" xfId="24123"/>
    <cellStyle name="Normal 5 2 5 2 2 3 3" xfId="24124"/>
    <cellStyle name="Normal 5 2 5 2 2 3 3 2" xfId="24125"/>
    <cellStyle name="Normal 5 2 5 2 2 3 3 2 2" xfId="24126"/>
    <cellStyle name="Normal 5 2 5 2 2 3 3 3" xfId="24127"/>
    <cellStyle name="Normal 5 2 5 2 2 3 4" xfId="24128"/>
    <cellStyle name="Normal 5 2 5 2 2 3 4 2" xfId="24129"/>
    <cellStyle name="Normal 5 2 5 2 2 3 5" xfId="24130"/>
    <cellStyle name="Normal 5 2 5 2 2 4" xfId="24131"/>
    <cellStyle name="Normal 5 2 5 2 2 4 2" xfId="24132"/>
    <cellStyle name="Normal 5 2 5 2 2 4 2 2" xfId="24133"/>
    <cellStyle name="Normal 5 2 5 2 2 4 2 2 2" xfId="24134"/>
    <cellStyle name="Normal 5 2 5 2 2 4 2 3" xfId="24135"/>
    <cellStyle name="Normal 5 2 5 2 2 4 3" xfId="24136"/>
    <cellStyle name="Normal 5 2 5 2 2 4 3 2" xfId="24137"/>
    <cellStyle name="Normal 5 2 5 2 2 4 4" xfId="24138"/>
    <cellStyle name="Normal 5 2 5 2 2 5" xfId="24139"/>
    <cellStyle name="Normal 5 2 5 2 2 5 2" xfId="24140"/>
    <cellStyle name="Normal 5 2 5 2 2 5 2 2" xfId="24141"/>
    <cellStyle name="Normal 5 2 5 2 2 5 3" xfId="24142"/>
    <cellStyle name="Normal 5 2 5 2 2 6" xfId="24143"/>
    <cellStyle name="Normal 5 2 5 2 2 6 2" xfId="24144"/>
    <cellStyle name="Normal 5 2 5 2 2 7" xfId="24145"/>
    <cellStyle name="Normal 5 2 5 2 2 8" xfId="29403"/>
    <cellStyle name="Normal 5 2 5 2 3" xfId="24146"/>
    <cellStyle name="Normal 5 2 5 2 3 2" xfId="24147"/>
    <cellStyle name="Normal 5 2 5 2 3 2 2" xfId="24148"/>
    <cellStyle name="Normal 5 2 5 2 3 2 2 2" xfId="24149"/>
    <cellStyle name="Normal 5 2 5 2 3 2 2 2 2" xfId="24150"/>
    <cellStyle name="Normal 5 2 5 2 3 2 2 3" xfId="24151"/>
    <cellStyle name="Normal 5 2 5 2 3 2 3" xfId="24152"/>
    <cellStyle name="Normal 5 2 5 2 3 2 3 2" xfId="24153"/>
    <cellStyle name="Normal 5 2 5 2 3 2 4" xfId="24154"/>
    <cellStyle name="Normal 5 2 5 2 3 3" xfId="24155"/>
    <cellStyle name="Normal 5 2 5 2 3 3 2" xfId="24156"/>
    <cellStyle name="Normal 5 2 5 2 3 3 2 2" xfId="24157"/>
    <cellStyle name="Normal 5 2 5 2 3 3 3" xfId="24158"/>
    <cellStyle name="Normal 5 2 5 2 3 4" xfId="24159"/>
    <cellStyle name="Normal 5 2 5 2 3 4 2" xfId="24160"/>
    <cellStyle name="Normal 5 2 5 2 3 5" xfId="24161"/>
    <cellStyle name="Normal 5 2 5 2 4" xfId="24162"/>
    <cellStyle name="Normal 5 2 5 2 4 2" xfId="24163"/>
    <cellStyle name="Normal 5 2 5 2 4 2 2" xfId="24164"/>
    <cellStyle name="Normal 5 2 5 2 4 2 2 2" xfId="24165"/>
    <cellStyle name="Normal 5 2 5 2 4 2 2 2 2" xfId="24166"/>
    <cellStyle name="Normal 5 2 5 2 4 2 2 3" xfId="24167"/>
    <cellStyle name="Normal 5 2 5 2 4 2 3" xfId="24168"/>
    <cellStyle name="Normal 5 2 5 2 4 2 3 2" xfId="24169"/>
    <cellStyle name="Normal 5 2 5 2 4 2 4" xfId="24170"/>
    <cellStyle name="Normal 5 2 5 2 4 3" xfId="24171"/>
    <cellStyle name="Normal 5 2 5 2 4 3 2" xfId="24172"/>
    <cellStyle name="Normal 5 2 5 2 4 3 2 2" xfId="24173"/>
    <cellStyle name="Normal 5 2 5 2 4 3 3" xfId="24174"/>
    <cellStyle name="Normal 5 2 5 2 4 4" xfId="24175"/>
    <cellStyle name="Normal 5 2 5 2 4 4 2" xfId="24176"/>
    <cellStyle name="Normal 5 2 5 2 4 5" xfId="24177"/>
    <cellStyle name="Normal 5 2 5 2 5" xfId="24178"/>
    <cellStyle name="Normal 5 2 5 2 5 2" xfId="24179"/>
    <cellStyle name="Normal 5 2 5 2 5 2 2" xfId="24180"/>
    <cellStyle name="Normal 5 2 5 2 5 2 2 2" xfId="24181"/>
    <cellStyle name="Normal 5 2 5 2 5 2 2 2 2" xfId="24182"/>
    <cellStyle name="Normal 5 2 5 2 5 2 2 3" xfId="24183"/>
    <cellStyle name="Normal 5 2 5 2 5 2 3" xfId="24184"/>
    <cellStyle name="Normal 5 2 5 2 5 2 3 2" xfId="24185"/>
    <cellStyle name="Normal 5 2 5 2 5 2 4" xfId="24186"/>
    <cellStyle name="Normal 5 2 5 2 5 3" xfId="24187"/>
    <cellStyle name="Normal 5 2 5 2 5 3 2" xfId="24188"/>
    <cellStyle name="Normal 5 2 5 2 5 3 2 2" xfId="24189"/>
    <cellStyle name="Normal 5 2 5 2 5 3 3" xfId="24190"/>
    <cellStyle name="Normal 5 2 5 2 5 4" xfId="24191"/>
    <cellStyle name="Normal 5 2 5 2 5 4 2" xfId="24192"/>
    <cellStyle name="Normal 5 2 5 2 5 5" xfId="24193"/>
    <cellStyle name="Normal 5 2 5 2 6" xfId="24194"/>
    <cellStyle name="Normal 5 2 5 2 6 2" xfId="24195"/>
    <cellStyle name="Normal 5 2 5 2 6 2 2" xfId="24196"/>
    <cellStyle name="Normal 5 2 5 2 6 2 2 2" xfId="24197"/>
    <cellStyle name="Normal 5 2 5 2 6 2 3" xfId="24198"/>
    <cellStyle name="Normal 5 2 5 2 6 3" xfId="24199"/>
    <cellStyle name="Normal 5 2 5 2 6 3 2" xfId="24200"/>
    <cellStyle name="Normal 5 2 5 2 6 4" xfId="24201"/>
    <cellStyle name="Normal 5 2 5 2 7" xfId="24202"/>
    <cellStyle name="Normal 5 2 5 2 7 2" xfId="24203"/>
    <cellStyle name="Normal 5 2 5 2 7 2 2" xfId="24204"/>
    <cellStyle name="Normal 5 2 5 2 7 3" xfId="24205"/>
    <cellStyle name="Normal 5 2 5 2 8" xfId="24206"/>
    <cellStyle name="Normal 5 2 5 2 8 2" xfId="24207"/>
    <cellStyle name="Normal 5 2 5 2 9" xfId="24208"/>
    <cellStyle name="Normal 5 2 5 2 9 2" xfId="24209"/>
    <cellStyle name="Normal 5 2 5 3" xfId="24210"/>
    <cellStyle name="Normal 5 2 5 3 10" xfId="24211"/>
    <cellStyle name="Normal 5 2 5 3 11" xfId="29404"/>
    <cellStyle name="Normal 5 2 5 3 2" xfId="24212"/>
    <cellStyle name="Normal 5 2 5 3 2 2" xfId="24213"/>
    <cellStyle name="Normal 5 2 5 3 2 2 2" xfId="24214"/>
    <cellStyle name="Normal 5 2 5 3 2 2 2 2" xfId="24215"/>
    <cellStyle name="Normal 5 2 5 3 2 2 2 2 2" xfId="24216"/>
    <cellStyle name="Normal 5 2 5 3 2 2 2 2 2 2" xfId="24217"/>
    <cellStyle name="Normal 5 2 5 3 2 2 2 2 3" xfId="24218"/>
    <cellStyle name="Normal 5 2 5 3 2 2 2 3" xfId="24219"/>
    <cellStyle name="Normal 5 2 5 3 2 2 2 3 2" xfId="24220"/>
    <cellStyle name="Normal 5 2 5 3 2 2 2 4" xfId="24221"/>
    <cellStyle name="Normal 5 2 5 3 2 2 3" xfId="24222"/>
    <cellStyle name="Normal 5 2 5 3 2 2 3 2" xfId="24223"/>
    <cellStyle name="Normal 5 2 5 3 2 2 3 2 2" xfId="24224"/>
    <cellStyle name="Normal 5 2 5 3 2 2 3 3" xfId="24225"/>
    <cellStyle name="Normal 5 2 5 3 2 2 4" xfId="24226"/>
    <cellStyle name="Normal 5 2 5 3 2 2 4 2" xfId="24227"/>
    <cellStyle name="Normal 5 2 5 3 2 2 5" xfId="24228"/>
    <cellStyle name="Normal 5 2 5 3 2 3" xfId="24229"/>
    <cellStyle name="Normal 5 2 5 3 2 3 2" xfId="24230"/>
    <cellStyle name="Normal 5 2 5 3 2 3 2 2" xfId="24231"/>
    <cellStyle name="Normal 5 2 5 3 2 3 2 2 2" xfId="24232"/>
    <cellStyle name="Normal 5 2 5 3 2 3 2 2 2 2" xfId="24233"/>
    <cellStyle name="Normal 5 2 5 3 2 3 2 2 3" xfId="24234"/>
    <cellStyle name="Normal 5 2 5 3 2 3 2 3" xfId="24235"/>
    <cellStyle name="Normal 5 2 5 3 2 3 2 3 2" xfId="24236"/>
    <cellStyle name="Normal 5 2 5 3 2 3 2 4" xfId="24237"/>
    <cellStyle name="Normal 5 2 5 3 2 3 3" xfId="24238"/>
    <cellStyle name="Normal 5 2 5 3 2 3 3 2" xfId="24239"/>
    <cellStyle name="Normal 5 2 5 3 2 3 3 2 2" xfId="24240"/>
    <cellStyle name="Normal 5 2 5 3 2 3 3 3" xfId="24241"/>
    <cellStyle name="Normal 5 2 5 3 2 3 4" xfId="24242"/>
    <cellStyle name="Normal 5 2 5 3 2 3 4 2" xfId="24243"/>
    <cellStyle name="Normal 5 2 5 3 2 3 5" xfId="24244"/>
    <cellStyle name="Normal 5 2 5 3 2 4" xfId="24245"/>
    <cellStyle name="Normal 5 2 5 3 2 4 2" xfId="24246"/>
    <cellStyle name="Normal 5 2 5 3 2 4 2 2" xfId="24247"/>
    <cellStyle name="Normal 5 2 5 3 2 4 2 2 2" xfId="24248"/>
    <cellStyle name="Normal 5 2 5 3 2 4 2 3" xfId="24249"/>
    <cellStyle name="Normal 5 2 5 3 2 4 3" xfId="24250"/>
    <cellStyle name="Normal 5 2 5 3 2 4 3 2" xfId="24251"/>
    <cellStyle name="Normal 5 2 5 3 2 4 4" xfId="24252"/>
    <cellStyle name="Normal 5 2 5 3 2 5" xfId="24253"/>
    <cellStyle name="Normal 5 2 5 3 2 5 2" xfId="24254"/>
    <cellStyle name="Normal 5 2 5 3 2 5 2 2" xfId="24255"/>
    <cellStyle name="Normal 5 2 5 3 2 5 3" xfId="24256"/>
    <cellStyle name="Normal 5 2 5 3 2 6" xfId="24257"/>
    <cellStyle name="Normal 5 2 5 3 2 6 2" xfId="24258"/>
    <cellStyle name="Normal 5 2 5 3 2 7" xfId="24259"/>
    <cellStyle name="Normal 5 2 5 3 2 8" xfId="29405"/>
    <cellStyle name="Normal 5 2 5 3 3" xfId="24260"/>
    <cellStyle name="Normal 5 2 5 3 3 2" xfId="24261"/>
    <cellStyle name="Normal 5 2 5 3 3 2 2" xfId="24262"/>
    <cellStyle name="Normal 5 2 5 3 3 2 2 2" xfId="24263"/>
    <cellStyle name="Normal 5 2 5 3 3 2 2 2 2" xfId="24264"/>
    <cellStyle name="Normal 5 2 5 3 3 2 2 3" xfId="24265"/>
    <cellStyle name="Normal 5 2 5 3 3 2 3" xfId="24266"/>
    <cellStyle name="Normal 5 2 5 3 3 2 3 2" xfId="24267"/>
    <cellStyle name="Normal 5 2 5 3 3 2 4" xfId="24268"/>
    <cellStyle name="Normal 5 2 5 3 3 3" xfId="24269"/>
    <cellStyle name="Normal 5 2 5 3 3 3 2" xfId="24270"/>
    <cellStyle name="Normal 5 2 5 3 3 3 2 2" xfId="24271"/>
    <cellStyle name="Normal 5 2 5 3 3 3 3" xfId="24272"/>
    <cellStyle name="Normal 5 2 5 3 3 4" xfId="24273"/>
    <cellStyle name="Normal 5 2 5 3 3 4 2" xfId="24274"/>
    <cellStyle name="Normal 5 2 5 3 3 5" xfId="24275"/>
    <cellStyle name="Normal 5 2 5 3 4" xfId="24276"/>
    <cellStyle name="Normal 5 2 5 3 4 2" xfId="24277"/>
    <cellStyle name="Normal 5 2 5 3 4 2 2" xfId="24278"/>
    <cellStyle name="Normal 5 2 5 3 4 2 2 2" xfId="24279"/>
    <cellStyle name="Normal 5 2 5 3 4 2 2 2 2" xfId="24280"/>
    <cellStyle name="Normal 5 2 5 3 4 2 2 3" xfId="24281"/>
    <cellStyle name="Normal 5 2 5 3 4 2 3" xfId="24282"/>
    <cellStyle name="Normal 5 2 5 3 4 2 3 2" xfId="24283"/>
    <cellStyle name="Normal 5 2 5 3 4 2 4" xfId="24284"/>
    <cellStyle name="Normal 5 2 5 3 4 3" xfId="24285"/>
    <cellStyle name="Normal 5 2 5 3 4 3 2" xfId="24286"/>
    <cellStyle name="Normal 5 2 5 3 4 3 2 2" xfId="24287"/>
    <cellStyle name="Normal 5 2 5 3 4 3 3" xfId="24288"/>
    <cellStyle name="Normal 5 2 5 3 4 4" xfId="24289"/>
    <cellStyle name="Normal 5 2 5 3 4 4 2" xfId="24290"/>
    <cellStyle name="Normal 5 2 5 3 4 5" xfId="24291"/>
    <cellStyle name="Normal 5 2 5 3 5" xfId="24292"/>
    <cellStyle name="Normal 5 2 5 3 5 2" xfId="24293"/>
    <cellStyle name="Normal 5 2 5 3 5 2 2" xfId="24294"/>
    <cellStyle name="Normal 5 2 5 3 5 2 2 2" xfId="24295"/>
    <cellStyle name="Normal 5 2 5 3 5 2 2 2 2" xfId="24296"/>
    <cellStyle name="Normal 5 2 5 3 5 2 2 3" xfId="24297"/>
    <cellStyle name="Normal 5 2 5 3 5 2 3" xfId="24298"/>
    <cellStyle name="Normal 5 2 5 3 5 2 3 2" xfId="24299"/>
    <cellStyle name="Normal 5 2 5 3 5 2 4" xfId="24300"/>
    <cellStyle name="Normal 5 2 5 3 5 3" xfId="24301"/>
    <cellStyle name="Normal 5 2 5 3 5 3 2" xfId="24302"/>
    <cellStyle name="Normal 5 2 5 3 5 3 2 2" xfId="24303"/>
    <cellStyle name="Normal 5 2 5 3 5 3 3" xfId="24304"/>
    <cellStyle name="Normal 5 2 5 3 5 4" xfId="24305"/>
    <cellStyle name="Normal 5 2 5 3 5 4 2" xfId="24306"/>
    <cellStyle name="Normal 5 2 5 3 5 5" xfId="24307"/>
    <cellStyle name="Normal 5 2 5 3 6" xfId="24308"/>
    <cellStyle name="Normal 5 2 5 3 6 2" xfId="24309"/>
    <cellStyle name="Normal 5 2 5 3 6 2 2" xfId="24310"/>
    <cellStyle name="Normal 5 2 5 3 6 2 2 2" xfId="24311"/>
    <cellStyle name="Normal 5 2 5 3 6 2 3" xfId="24312"/>
    <cellStyle name="Normal 5 2 5 3 6 3" xfId="24313"/>
    <cellStyle name="Normal 5 2 5 3 6 3 2" xfId="24314"/>
    <cellStyle name="Normal 5 2 5 3 6 4" xfId="24315"/>
    <cellStyle name="Normal 5 2 5 3 7" xfId="24316"/>
    <cellStyle name="Normal 5 2 5 3 7 2" xfId="24317"/>
    <cellStyle name="Normal 5 2 5 3 7 2 2" xfId="24318"/>
    <cellStyle name="Normal 5 2 5 3 7 3" xfId="24319"/>
    <cellStyle name="Normal 5 2 5 3 8" xfId="24320"/>
    <cellStyle name="Normal 5 2 5 3 8 2" xfId="24321"/>
    <cellStyle name="Normal 5 2 5 3 9" xfId="24322"/>
    <cellStyle name="Normal 5 2 5 3 9 2" xfId="24323"/>
    <cellStyle name="Normal 5 2 5 4" xfId="24324"/>
    <cellStyle name="Normal 5 2 5 4 2" xfId="24325"/>
    <cellStyle name="Normal 5 2 5 4 2 2" xfId="24326"/>
    <cellStyle name="Normal 5 2 5 4 2 2 2" xfId="24327"/>
    <cellStyle name="Normal 5 2 5 4 2 2 2 2" xfId="24328"/>
    <cellStyle name="Normal 5 2 5 4 2 2 2 2 2" xfId="24329"/>
    <cellStyle name="Normal 5 2 5 4 2 2 2 3" xfId="24330"/>
    <cellStyle name="Normal 5 2 5 4 2 2 3" xfId="24331"/>
    <cellStyle name="Normal 5 2 5 4 2 2 3 2" xfId="24332"/>
    <cellStyle name="Normal 5 2 5 4 2 2 4" xfId="24333"/>
    <cellStyle name="Normal 5 2 5 4 2 3" xfId="24334"/>
    <cellStyle name="Normal 5 2 5 4 2 3 2" xfId="24335"/>
    <cellStyle name="Normal 5 2 5 4 2 3 2 2" xfId="24336"/>
    <cellStyle name="Normal 5 2 5 4 2 3 3" xfId="24337"/>
    <cellStyle name="Normal 5 2 5 4 2 4" xfId="24338"/>
    <cellStyle name="Normal 5 2 5 4 2 4 2" xfId="24339"/>
    <cellStyle name="Normal 5 2 5 4 2 5" xfId="24340"/>
    <cellStyle name="Normal 5 2 5 4 3" xfId="24341"/>
    <cellStyle name="Normal 5 2 5 4 3 2" xfId="24342"/>
    <cellStyle name="Normal 5 2 5 4 3 2 2" xfId="24343"/>
    <cellStyle name="Normal 5 2 5 4 3 2 2 2" xfId="24344"/>
    <cellStyle name="Normal 5 2 5 4 3 2 2 2 2" xfId="24345"/>
    <cellStyle name="Normal 5 2 5 4 3 2 2 3" xfId="24346"/>
    <cellStyle name="Normal 5 2 5 4 3 2 3" xfId="24347"/>
    <cellStyle name="Normal 5 2 5 4 3 2 3 2" xfId="24348"/>
    <cellStyle name="Normal 5 2 5 4 3 2 4" xfId="24349"/>
    <cellStyle name="Normal 5 2 5 4 3 3" xfId="24350"/>
    <cellStyle name="Normal 5 2 5 4 3 3 2" xfId="24351"/>
    <cellStyle name="Normal 5 2 5 4 3 3 2 2" xfId="24352"/>
    <cellStyle name="Normal 5 2 5 4 3 3 3" xfId="24353"/>
    <cellStyle name="Normal 5 2 5 4 3 4" xfId="24354"/>
    <cellStyle name="Normal 5 2 5 4 3 4 2" xfId="24355"/>
    <cellStyle name="Normal 5 2 5 4 3 5" xfId="24356"/>
    <cellStyle name="Normal 5 2 5 4 4" xfId="24357"/>
    <cellStyle name="Normal 5 2 5 4 4 2" xfId="24358"/>
    <cellStyle name="Normal 5 2 5 4 4 2 2" xfId="24359"/>
    <cellStyle name="Normal 5 2 5 4 4 2 2 2" xfId="24360"/>
    <cellStyle name="Normal 5 2 5 4 4 2 3" xfId="24361"/>
    <cellStyle name="Normal 5 2 5 4 4 3" xfId="24362"/>
    <cellStyle name="Normal 5 2 5 4 4 3 2" xfId="24363"/>
    <cellStyle name="Normal 5 2 5 4 4 4" xfId="24364"/>
    <cellStyle name="Normal 5 2 5 4 5" xfId="24365"/>
    <cellStyle name="Normal 5 2 5 4 5 2" xfId="24366"/>
    <cellStyle name="Normal 5 2 5 4 5 2 2" xfId="24367"/>
    <cellStyle name="Normal 5 2 5 4 5 3" xfId="24368"/>
    <cellStyle name="Normal 5 2 5 4 6" xfId="24369"/>
    <cellStyle name="Normal 5 2 5 4 6 2" xfId="24370"/>
    <cellStyle name="Normal 5 2 5 4 7" xfId="24371"/>
    <cellStyle name="Normal 5 2 5 4 8" xfId="29406"/>
    <cellStyle name="Normal 5 2 5 5" xfId="24372"/>
    <cellStyle name="Normal 5 2 5 5 2" xfId="24373"/>
    <cellStyle name="Normal 5 2 5 5 2 2" xfId="24374"/>
    <cellStyle name="Normal 5 2 5 5 2 2 2" xfId="24375"/>
    <cellStyle name="Normal 5 2 5 5 2 2 2 2" xfId="24376"/>
    <cellStyle name="Normal 5 2 5 5 2 2 3" xfId="24377"/>
    <cellStyle name="Normal 5 2 5 5 2 3" xfId="24378"/>
    <cellStyle name="Normal 5 2 5 5 2 3 2" xfId="24379"/>
    <cellStyle name="Normal 5 2 5 5 2 4" xfId="24380"/>
    <cellStyle name="Normal 5 2 5 5 3" xfId="24381"/>
    <cellStyle name="Normal 5 2 5 5 3 2" xfId="24382"/>
    <cellStyle name="Normal 5 2 5 5 3 2 2" xfId="24383"/>
    <cellStyle name="Normal 5 2 5 5 3 3" xfId="24384"/>
    <cellStyle name="Normal 5 2 5 5 4" xfId="24385"/>
    <cellStyle name="Normal 5 2 5 5 4 2" xfId="24386"/>
    <cellStyle name="Normal 5 2 5 5 5" xfId="24387"/>
    <cellStyle name="Normal 5 2 5 6" xfId="24388"/>
    <cellStyle name="Normal 5 2 5 6 2" xfId="24389"/>
    <cellStyle name="Normal 5 2 5 6 2 2" xfId="24390"/>
    <cellStyle name="Normal 5 2 5 6 2 2 2" xfId="24391"/>
    <cellStyle name="Normal 5 2 5 6 2 2 2 2" xfId="24392"/>
    <cellStyle name="Normal 5 2 5 6 2 2 3" xfId="24393"/>
    <cellStyle name="Normal 5 2 5 6 2 3" xfId="24394"/>
    <cellStyle name="Normal 5 2 5 6 2 3 2" xfId="24395"/>
    <cellStyle name="Normal 5 2 5 6 2 4" xfId="24396"/>
    <cellStyle name="Normal 5 2 5 6 3" xfId="24397"/>
    <cellStyle name="Normal 5 2 5 6 3 2" xfId="24398"/>
    <cellStyle name="Normal 5 2 5 6 3 2 2" xfId="24399"/>
    <cellStyle name="Normal 5 2 5 6 3 3" xfId="24400"/>
    <cellStyle name="Normal 5 2 5 6 4" xfId="24401"/>
    <cellStyle name="Normal 5 2 5 6 4 2" xfId="24402"/>
    <cellStyle name="Normal 5 2 5 6 5" xfId="24403"/>
    <cellStyle name="Normal 5 2 5 7" xfId="24404"/>
    <cellStyle name="Normal 5 2 5 7 2" xfId="24405"/>
    <cellStyle name="Normal 5 2 5 7 2 2" xfId="24406"/>
    <cellStyle name="Normal 5 2 5 7 2 2 2" xfId="24407"/>
    <cellStyle name="Normal 5 2 5 7 2 2 2 2" xfId="24408"/>
    <cellStyle name="Normal 5 2 5 7 2 2 3" xfId="24409"/>
    <cellStyle name="Normal 5 2 5 7 2 3" xfId="24410"/>
    <cellStyle name="Normal 5 2 5 7 2 3 2" xfId="24411"/>
    <cellStyle name="Normal 5 2 5 7 2 4" xfId="24412"/>
    <cellStyle name="Normal 5 2 5 7 3" xfId="24413"/>
    <cellStyle name="Normal 5 2 5 7 3 2" xfId="24414"/>
    <cellStyle name="Normal 5 2 5 7 3 2 2" xfId="24415"/>
    <cellStyle name="Normal 5 2 5 7 3 3" xfId="24416"/>
    <cellStyle name="Normal 5 2 5 7 4" xfId="24417"/>
    <cellStyle name="Normal 5 2 5 7 4 2" xfId="24418"/>
    <cellStyle name="Normal 5 2 5 7 5" xfId="24419"/>
    <cellStyle name="Normal 5 2 5 8" xfId="24420"/>
    <cellStyle name="Normal 5 2 5 8 2" xfId="24421"/>
    <cellStyle name="Normal 5 2 5 8 2 2" xfId="24422"/>
    <cellStyle name="Normal 5 2 5 8 2 2 2" xfId="24423"/>
    <cellStyle name="Normal 5 2 5 8 2 3" xfId="24424"/>
    <cellStyle name="Normal 5 2 5 8 3" xfId="24425"/>
    <cellStyle name="Normal 5 2 5 8 3 2" xfId="24426"/>
    <cellStyle name="Normal 5 2 5 8 4" xfId="24427"/>
    <cellStyle name="Normal 5 2 5 9" xfId="24428"/>
    <cellStyle name="Normal 5 2 5 9 2" xfId="24429"/>
    <cellStyle name="Normal 5 2 5 9 2 2" xfId="24430"/>
    <cellStyle name="Normal 5 2 5 9 3" xfId="24431"/>
    <cellStyle name="Normal 5 2 6" xfId="24432"/>
    <cellStyle name="Normal 5 2 6 10" xfId="24433"/>
    <cellStyle name="Normal 5 2 6 10 2" xfId="24434"/>
    <cellStyle name="Normal 5 2 6 11" xfId="24435"/>
    <cellStyle name="Normal 5 2 6 12" xfId="29407"/>
    <cellStyle name="Normal 5 2 6 2" xfId="24436"/>
    <cellStyle name="Normal 5 2 6 2 10" xfId="24437"/>
    <cellStyle name="Normal 5 2 6 2 11" xfId="29408"/>
    <cellStyle name="Normal 5 2 6 2 2" xfId="24438"/>
    <cellStyle name="Normal 5 2 6 2 2 2" xfId="24439"/>
    <cellStyle name="Normal 5 2 6 2 2 2 2" xfId="24440"/>
    <cellStyle name="Normal 5 2 6 2 2 2 2 2" xfId="24441"/>
    <cellStyle name="Normal 5 2 6 2 2 2 2 2 2" xfId="24442"/>
    <cellStyle name="Normal 5 2 6 2 2 2 2 2 2 2" xfId="24443"/>
    <cellStyle name="Normal 5 2 6 2 2 2 2 2 3" xfId="24444"/>
    <cellStyle name="Normal 5 2 6 2 2 2 2 3" xfId="24445"/>
    <cellStyle name="Normal 5 2 6 2 2 2 2 3 2" xfId="24446"/>
    <cellStyle name="Normal 5 2 6 2 2 2 2 4" xfId="24447"/>
    <cellStyle name="Normal 5 2 6 2 2 2 3" xfId="24448"/>
    <cellStyle name="Normal 5 2 6 2 2 2 3 2" xfId="24449"/>
    <cellStyle name="Normal 5 2 6 2 2 2 3 2 2" xfId="24450"/>
    <cellStyle name="Normal 5 2 6 2 2 2 3 3" xfId="24451"/>
    <cellStyle name="Normal 5 2 6 2 2 2 4" xfId="24452"/>
    <cellStyle name="Normal 5 2 6 2 2 2 4 2" xfId="24453"/>
    <cellStyle name="Normal 5 2 6 2 2 2 5" xfId="24454"/>
    <cellStyle name="Normal 5 2 6 2 2 3" xfId="24455"/>
    <cellStyle name="Normal 5 2 6 2 2 3 2" xfId="24456"/>
    <cellStyle name="Normal 5 2 6 2 2 3 2 2" xfId="24457"/>
    <cellStyle name="Normal 5 2 6 2 2 3 2 2 2" xfId="24458"/>
    <cellStyle name="Normal 5 2 6 2 2 3 2 2 2 2" xfId="24459"/>
    <cellStyle name="Normal 5 2 6 2 2 3 2 2 3" xfId="24460"/>
    <cellStyle name="Normal 5 2 6 2 2 3 2 3" xfId="24461"/>
    <cellStyle name="Normal 5 2 6 2 2 3 2 3 2" xfId="24462"/>
    <cellStyle name="Normal 5 2 6 2 2 3 2 4" xfId="24463"/>
    <cellStyle name="Normal 5 2 6 2 2 3 3" xfId="24464"/>
    <cellStyle name="Normal 5 2 6 2 2 3 3 2" xfId="24465"/>
    <cellStyle name="Normal 5 2 6 2 2 3 3 2 2" xfId="24466"/>
    <cellStyle name="Normal 5 2 6 2 2 3 3 3" xfId="24467"/>
    <cellStyle name="Normal 5 2 6 2 2 3 4" xfId="24468"/>
    <cellStyle name="Normal 5 2 6 2 2 3 4 2" xfId="24469"/>
    <cellStyle name="Normal 5 2 6 2 2 3 5" xfId="24470"/>
    <cellStyle name="Normal 5 2 6 2 2 4" xfId="24471"/>
    <cellStyle name="Normal 5 2 6 2 2 4 2" xfId="24472"/>
    <cellStyle name="Normal 5 2 6 2 2 4 2 2" xfId="24473"/>
    <cellStyle name="Normal 5 2 6 2 2 4 2 2 2" xfId="24474"/>
    <cellStyle name="Normal 5 2 6 2 2 4 2 3" xfId="24475"/>
    <cellStyle name="Normal 5 2 6 2 2 4 3" xfId="24476"/>
    <cellStyle name="Normal 5 2 6 2 2 4 3 2" xfId="24477"/>
    <cellStyle name="Normal 5 2 6 2 2 4 4" xfId="24478"/>
    <cellStyle name="Normal 5 2 6 2 2 5" xfId="24479"/>
    <cellStyle name="Normal 5 2 6 2 2 5 2" xfId="24480"/>
    <cellStyle name="Normal 5 2 6 2 2 5 2 2" xfId="24481"/>
    <cellStyle name="Normal 5 2 6 2 2 5 3" xfId="24482"/>
    <cellStyle name="Normal 5 2 6 2 2 6" xfId="24483"/>
    <cellStyle name="Normal 5 2 6 2 2 6 2" xfId="24484"/>
    <cellStyle name="Normal 5 2 6 2 2 7" xfId="24485"/>
    <cellStyle name="Normal 5 2 6 2 2 8" xfId="29409"/>
    <cellStyle name="Normal 5 2 6 2 3" xfId="24486"/>
    <cellStyle name="Normal 5 2 6 2 3 2" xfId="24487"/>
    <cellStyle name="Normal 5 2 6 2 3 2 2" xfId="24488"/>
    <cellStyle name="Normal 5 2 6 2 3 2 2 2" xfId="24489"/>
    <cellStyle name="Normal 5 2 6 2 3 2 2 2 2" xfId="24490"/>
    <cellStyle name="Normal 5 2 6 2 3 2 2 3" xfId="24491"/>
    <cellStyle name="Normal 5 2 6 2 3 2 3" xfId="24492"/>
    <cellStyle name="Normal 5 2 6 2 3 2 3 2" xfId="24493"/>
    <cellStyle name="Normal 5 2 6 2 3 2 4" xfId="24494"/>
    <cellStyle name="Normal 5 2 6 2 3 3" xfId="24495"/>
    <cellStyle name="Normal 5 2 6 2 3 3 2" xfId="24496"/>
    <cellStyle name="Normal 5 2 6 2 3 3 2 2" xfId="24497"/>
    <cellStyle name="Normal 5 2 6 2 3 3 3" xfId="24498"/>
    <cellStyle name="Normal 5 2 6 2 3 4" xfId="24499"/>
    <cellStyle name="Normal 5 2 6 2 3 4 2" xfId="24500"/>
    <cellStyle name="Normal 5 2 6 2 3 5" xfId="24501"/>
    <cellStyle name="Normal 5 2 6 2 4" xfId="24502"/>
    <cellStyle name="Normal 5 2 6 2 4 2" xfId="24503"/>
    <cellStyle name="Normal 5 2 6 2 4 2 2" xfId="24504"/>
    <cellStyle name="Normal 5 2 6 2 4 2 2 2" xfId="24505"/>
    <cellStyle name="Normal 5 2 6 2 4 2 2 2 2" xfId="24506"/>
    <cellStyle name="Normal 5 2 6 2 4 2 2 3" xfId="24507"/>
    <cellStyle name="Normal 5 2 6 2 4 2 3" xfId="24508"/>
    <cellStyle name="Normal 5 2 6 2 4 2 3 2" xfId="24509"/>
    <cellStyle name="Normal 5 2 6 2 4 2 4" xfId="24510"/>
    <cellStyle name="Normal 5 2 6 2 4 3" xfId="24511"/>
    <cellStyle name="Normal 5 2 6 2 4 3 2" xfId="24512"/>
    <cellStyle name="Normal 5 2 6 2 4 3 2 2" xfId="24513"/>
    <cellStyle name="Normal 5 2 6 2 4 3 3" xfId="24514"/>
    <cellStyle name="Normal 5 2 6 2 4 4" xfId="24515"/>
    <cellStyle name="Normal 5 2 6 2 4 4 2" xfId="24516"/>
    <cellStyle name="Normal 5 2 6 2 4 5" xfId="24517"/>
    <cellStyle name="Normal 5 2 6 2 5" xfId="24518"/>
    <cellStyle name="Normal 5 2 6 2 5 2" xfId="24519"/>
    <cellStyle name="Normal 5 2 6 2 5 2 2" xfId="24520"/>
    <cellStyle name="Normal 5 2 6 2 5 2 2 2" xfId="24521"/>
    <cellStyle name="Normal 5 2 6 2 5 2 2 2 2" xfId="24522"/>
    <cellStyle name="Normal 5 2 6 2 5 2 2 3" xfId="24523"/>
    <cellStyle name="Normal 5 2 6 2 5 2 3" xfId="24524"/>
    <cellStyle name="Normal 5 2 6 2 5 2 3 2" xfId="24525"/>
    <cellStyle name="Normal 5 2 6 2 5 2 4" xfId="24526"/>
    <cellStyle name="Normal 5 2 6 2 5 3" xfId="24527"/>
    <cellStyle name="Normal 5 2 6 2 5 3 2" xfId="24528"/>
    <cellStyle name="Normal 5 2 6 2 5 3 2 2" xfId="24529"/>
    <cellStyle name="Normal 5 2 6 2 5 3 3" xfId="24530"/>
    <cellStyle name="Normal 5 2 6 2 5 4" xfId="24531"/>
    <cellStyle name="Normal 5 2 6 2 5 4 2" xfId="24532"/>
    <cellStyle name="Normal 5 2 6 2 5 5" xfId="24533"/>
    <cellStyle name="Normal 5 2 6 2 6" xfId="24534"/>
    <cellStyle name="Normal 5 2 6 2 6 2" xfId="24535"/>
    <cellStyle name="Normal 5 2 6 2 6 2 2" xfId="24536"/>
    <cellStyle name="Normal 5 2 6 2 6 2 2 2" xfId="24537"/>
    <cellStyle name="Normal 5 2 6 2 6 2 3" xfId="24538"/>
    <cellStyle name="Normal 5 2 6 2 6 3" xfId="24539"/>
    <cellStyle name="Normal 5 2 6 2 6 3 2" xfId="24540"/>
    <cellStyle name="Normal 5 2 6 2 6 4" xfId="24541"/>
    <cellStyle name="Normal 5 2 6 2 7" xfId="24542"/>
    <cellStyle name="Normal 5 2 6 2 7 2" xfId="24543"/>
    <cellStyle name="Normal 5 2 6 2 7 2 2" xfId="24544"/>
    <cellStyle name="Normal 5 2 6 2 7 3" xfId="24545"/>
    <cellStyle name="Normal 5 2 6 2 8" xfId="24546"/>
    <cellStyle name="Normal 5 2 6 2 8 2" xfId="24547"/>
    <cellStyle name="Normal 5 2 6 2 9" xfId="24548"/>
    <cellStyle name="Normal 5 2 6 2 9 2" xfId="24549"/>
    <cellStyle name="Normal 5 2 6 3" xfId="24550"/>
    <cellStyle name="Normal 5 2 6 3 2" xfId="24551"/>
    <cellStyle name="Normal 5 2 6 3 2 2" xfId="24552"/>
    <cellStyle name="Normal 5 2 6 3 2 2 2" xfId="24553"/>
    <cellStyle name="Normal 5 2 6 3 2 2 2 2" xfId="24554"/>
    <cellStyle name="Normal 5 2 6 3 2 2 2 2 2" xfId="24555"/>
    <cellStyle name="Normal 5 2 6 3 2 2 2 3" xfId="24556"/>
    <cellStyle name="Normal 5 2 6 3 2 2 3" xfId="24557"/>
    <cellStyle name="Normal 5 2 6 3 2 2 3 2" xfId="24558"/>
    <cellStyle name="Normal 5 2 6 3 2 2 4" xfId="24559"/>
    <cellStyle name="Normal 5 2 6 3 2 3" xfId="24560"/>
    <cellStyle name="Normal 5 2 6 3 2 3 2" xfId="24561"/>
    <cellStyle name="Normal 5 2 6 3 2 3 2 2" xfId="24562"/>
    <cellStyle name="Normal 5 2 6 3 2 3 3" xfId="24563"/>
    <cellStyle name="Normal 5 2 6 3 2 4" xfId="24564"/>
    <cellStyle name="Normal 5 2 6 3 2 4 2" xfId="24565"/>
    <cellStyle name="Normal 5 2 6 3 2 5" xfId="24566"/>
    <cellStyle name="Normal 5 2 6 3 3" xfId="24567"/>
    <cellStyle name="Normal 5 2 6 3 3 2" xfId="24568"/>
    <cellStyle name="Normal 5 2 6 3 3 2 2" xfId="24569"/>
    <cellStyle name="Normal 5 2 6 3 3 2 2 2" xfId="24570"/>
    <cellStyle name="Normal 5 2 6 3 3 2 2 2 2" xfId="24571"/>
    <cellStyle name="Normal 5 2 6 3 3 2 2 3" xfId="24572"/>
    <cellStyle name="Normal 5 2 6 3 3 2 3" xfId="24573"/>
    <cellStyle name="Normal 5 2 6 3 3 2 3 2" xfId="24574"/>
    <cellStyle name="Normal 5 2 6 3 3 2 4" xfId="24575"/>
    <cellStyle name="Normal 5 2 6 3 3 3" xfId="24576"/>
    <cellStyle name="Normal 5 2 6 3 3 3 2" xfId="24577"/>
    <cellStyle name="Normal 5 2 6 3 3 3 2 2" xfId="24578"/>
    <cellStyle name="Normal 5 2 6 3 3 3 3" xfId="24579"/>
    <cellStyle name="Normal 5 2 6 3 3 4" xfId="24580"/>
    <cellStyle name="Normal 5 2 6 3 3 4 2" xfId="24581"/>
    <cellStyle name="Normal 5 2 6 3 3 5" xfId="24582"/>
    <cellStyle name="Normal 5 2 6 3 4" xfId="24583"/>
    <cellStyle name="Normal 5 2 6 3 4 2" xfId="24584"/>
    <cellStyle name="Normal 5 2 6 3 4 2 2" xfId="24585"/>
    <cellStyle name="Normal 5 2 6 3 4 2 2 2" xfId="24586"/>
    <cellStyle name="Normal 5 2 6 3 4 2 3" xfId="24587"/>
    <cellStyle name="Normal 5 2 6 3 4 3" xfId="24588"/>
    <cellStyle name="Normal 5 2 6 3 4 3 2" xfId="24589"/>
    <cellStyle name="Normal 5 2 6 3 4 4" xfId="24590"/>
    <cellStyle name="Normal 5 2 6 3 5" xfId="24591"/>
    <cellStyle name="Normal 5 2 6 3 5 2" xfId="24592"/>
    <cellStyle name="Normal 5 2 6 3 5 2 2" xfId="24593"/>
    <cellStyle name="Normal 5 2 6 3 5 3" xfId="24594"/>
    <cellStyle name="Normal 5 2 6 3 6" xfId="24595"/>
    <cellStyle name="Normal 5 2 6 3 6 2" xfId="24596"/>
    <cellStyle name="Normal 5 2 6 3 7" xfId="24597"/>
    <cellStyle name="Normal 5 2 6 3 8" xfId="29410"/>
    <cellStyle name="Normal 5 2 6 4" xfId="24598"/>
    <cellStyle name="Normal 5 2 6 4 2" xfId="24599"/>
    <cellStyle name="Normal 5 2 6 4 2 2" xfId="24600"/>
    <cellStyle name="Normal 5 2 6 4 2 2 2" xfId="24601"/>
    <cellStyle name="Normal 5 2 6 4 2 2 2 2" xfId="24602"/>
    <cellStyle name="Normal 5 2 6 4 2 2 3" xfId="24603"/>
    <cellStyle name="Normal 5 2 6 4 2 3" xfId="24604"/>
    <cellStyle name="Normal 5 2 6 4 2 3 2" xfId="24605"/>
    <cellStyle name="Normal 5 2 6 4 2 4" xfId="24606"/>
    <cellStyle name="Normal 5 2 6 4 3" xfId="24607"/>
    <cellStyle name="Normal 5 2 6 4 3 2" xfId="24608"/>
    <cellStyle name="Normal 5 2 6 4 3 2 2" xfId="24609"/>
    <cellStyle name="Normal 5 2 6 4 3 3" xfId="24610"/>
    <cellStyle name="Normal 5 2 6 4 4" xfId="24611"/>
    <cellStyle name="Normal 5 2 6 4 4 2" xfId="24612"/>
    <cellStyle name="Normal 5 2 6 4 5" xfId="24613"/>
    <cellStyle name="Normal 5 2 6 5" xfId="24614"/>
    <cellStyle name="Normal 5 2 6 5 2" xfId="24615"/>
    <cellStyle name="Normal 5 2 6 5 2 2" xfId="24616"/>
    <cellStyle name="Normal 5 2 6 5 2 2 2" xfId="24617"/>
    <cellStyle name="Normal 5 2 6 5 2 2 2 2" xfId="24618"/>
    <cellStyle name="Normal 5 2 6 5 2 2 3" xfId="24619"/>
    <cellStyle name="Normal 5 2 6 5 2 3" xfId="24620"/>
    <cellStyle name="Normal 5 2 6 5 2 3 2" xfId="24621"/>
    <cellStyle name="Normal 5 2 6 5 2 4" xfId="24622"/>
    <cellStyle name="Normal 5 2 6 5 3" xfId="24623"/>
    <cellStyle name="Normal 5 2 6 5 3 2" xfId="24624"/>
    <cellStyle name="Normal 5 2 6 5 3 2 2" xfId="24625"/>
    <cellStyle name="Normal 5 2 6 5 3 3" xfId="24626"/>
    <cellStyle name="Normal 5 2 6 5 4" xfId="24627"/>
    <cellStyle name="Normal 5 2 6 5 4 2" xfId="24628"/>
    <cellStyle name="Normal 5 2 6 5 5" xfId="24629"/>
    <cellStyle name="Normal 5 2 6 6" xfId="24630"/>
    <cellStyle name="Normal 5 2 6 6 2" xfId="24631"/>
    <cellStyle name="Normal 5 2 6 6 2 2" xfId="24632"/>
    <cellStyle name="Normal 5 2 6 6 2 2 2" xfId="24633"/>
    <cellStyle name="Normal 5 2 6 6 2 2 2 2" xfId="24634"/>
    <cellStyle name="Normal 5 2 6 6 2 2 3" xfId="24635"/>
    <cellStyle name="Normal 5 2 6 6 2 3" xfId="24636"/>
    <cellStyle name="Normal 5 2 6 6 2 3 2" xfId="24637"/>
    <cellStyle name="Normal 5 2 6 6 2 4" xfId="24638"/>
    <cellStyle name="Normal 5 2 6 6 3" xfId="24639"/>
    <cellStyle name="Normal 5 2 6 6 3 2" xfId="24640"/>
    <cellStyle name="Normal 5 2 6 6 3 2 2" xfId="24641"/>
    <cellStyle name="Normal 5 2 6 6 3 3" xfId="24642"/>
    <cellStyle name="Normal 5 2 6 6 4" xfId="24643"/>
    <cellStyle name="Normal 5 2 6 6 4 2" xfId="24644"/>
    <cellStyle name="Normal 5 2 6 6 5" xfId="24645"/>
    <cellStyle name="Normal 5 2 6 7" xfId="24646"/>
    <cellStyle name="Normal 5 2 6 7 2" xfId="24647"/>
    <cellStyle name="Normal 5 2 6 7 2 2" xfId="24648"/>
    <cellStyle name="Normal 5 2 6 7 2 2 2" xfId="24649"/>
    <cellStyle name="Normal 5 2 6 7 2 3" xfId="24650"/>
    <cellStyle name="Normal 5 2 6 7 3" xfId="24651"/>
    <cellStyle name="Normal 5 2 6 7 3 2" xfId="24652"/>
    <cellStyle name="Normal 5 2 6 7 4" xfId="24653"/>
    <cellStyle name="Normal 5 2 6 8" xfId="24654"/>
    <cellStyle name="Normal 5 2 6 8 2" xfId="24655"/>
    <cellStyle name="Normal 5 2 6 8 2 2" xfId="24656"/>
    <cellStyle name="Normal 5 2 6 8 3" xfId="24657"/>
    <cellStyle name="Normal 5 2 6 9" xfId="24658"/>
    <cellStyle name="Normal 5 2 6 9 2" xfId="24659"/>
    <cellStyle name="Normal 5 2 7" xfId="24660"/>
    <cellStyle name="Normal 5 2 7 10" xfId="24661"/>
    <cellStyle name="Normal 5 2 7 11" xfId="29411"/>
    <cellStyle name="Normal 5 2 7 2" xfId="24662"/>
    <cellStyle name="Normal 5 2 7 2 2" xfId="24663"/>
    <cellStyle name="Normal 5 2 7 2 2 2" xfId="24664"/>
    <cellStyle name="Normal 5 2 7 2 2 2 2" xfId="24665"/>
    <cellStyle name="Normal 5 2 7 2 2 2 2 2" xfId="24666"/>
    <cellStyle name="Normal 5 2 7 2 2 2 2 2 2" xfId="24667"/>
    <cellStyle name="Normal 5 2 7 2 2 2 2 3" xfId="24668"/>
    <cellStyle name="Normal 5 2 7 2 2 2 3" xfId="24669"/>
    <cellStyle name="Normal 5 2 7 2 2 2 3 2" xfId="24670"/>
    <cellStyle name="Normal 5 2 7 2 2 2 4" xfId="24671"/>
    <cellStyle name="Normal 5 2 7 2 2 3" xfId="24672"/>
    <cellStyle name="Normal 5 2 7 2 2 3 2" xfId="24673"/>
    <cellStyle name="Normal 5 2 7 2 2 3 2 2" xfId="24674"/>
    <cellStyle name="Normal 5 2 7 2 2 3 3" xfId="24675"/>
    <cellStyle name="Normal 5 2 7 2 2 4" xfId="24676"/>
    <cellStyle name="Normal 5 2 7 2 2 4 2" xfId="24677"/>
    <cellStyle name="Normal 5 2 7 2 2 5" xfId="24678"/>
    <cellStyle name="Normal 5 2 7 2 3" xfId="24679"/>
    <cellStyle name="Normal 5 2 7 2 3 2" xfId="24680"/>
    <cellStyle name="Normal 5 2 7 2 3 2 2" xfId="24681"/>
    <cellStyle name="Normal 5 2 7 2 3 2 2 2" xfId="24682"/>
    <cellStyle name="Normal 5 2 7 2 3 2 2 2 2" xfId="24683"/>
    <cellStyle name="Normal 5 2 7 2 3 2 2 3" xfId="24684"/>
    <cellStyle name="Normal 5 2 7 2 3 2 3" xfId="24685"/>
    <cellStyle name="Normal 5 2 7 2 3 2 3 2" xfId="24686"/>
    <cellStyle name="Normal 5 2 7 2 3 2 4" xfId="24687"/>
    <cellStyle name="Normal 5 2 7 2 3 3" xfId="24688"/>
    <cellStyle name="Normal 5 2 7 2 3 3 2" xfId="24689"/>
    <cellStyle name="Normal 5 2 7 2 3 3 2 2" xfId="24690"/>
    <cellStyle name="Normal 5 2 7 2 3 3 3" xfId="24691"/>
    <cellStyle name="Normal 5 2 7 2 3 4" xfId="24692"/>
    <cellStyle name="Normal 5 2 7 2 3 4 2" xfId="24693"/>
    <cellStyle name="Normal 5 2 7 2 3 5" xfId="24694"/>
    <cellStyle name="Normal 5 2 7 2 4" xfId="24695"/>
    <cellStyle name="Normal 5 2 7 2 4 2" xfId="24696"/>
    <cellStyle name="Normal 5 2 7 2 4 2 2" xfId="24697"/>
    <cellStyle name="Normal 5 2 7 2 4 2 2 2" xfId="24698"/>
    <cellStyle name="Normal 5 2 7 2 4 2 3" xfId="24699"/>
    <cellStyle name="Normal 5 2 7 2 4 3" xfId="24700"/>
    <cellStyle name="Normal 5 2 7 2 4 3 2" xfId="24701"/>
    <cellStyle name="Normal 5 2 7 2 4 4" xfId="24702"/>
    <cellStyle name="Normal 5 2 7 2 5" xfId="24703"/>
    <cellStyle name="Normal 5 2 7 2 5 2" xfId="24704"/>
    <cellStyle name="Normal 5 2 7 2 5 2 2" xfId="24705"/>
    <cellStyle name="Normal 5 2 7 2 5 3" xfId="24706"/>
    <cellStyle name="Normal 5 2 7 2 6" xfId="24707"/>
    <cellStyle name="Normal 5 2 7 2 6 2" xfId="24708"/>
    <cellStyle name="Normal 5 2 7 2 7" xfId="24709"/>
    <cellStyle name="Normal 5 2 7 2 8" xfId="29412"/>
    <cellStyle name="Normal 5 2 7 3" xfId="24710"/>
    <cellStyle name="Normal 5 2 7 3 2" xfId="24711"/>
    <cellStyle name="Normal 5 2 7 3 2 2" xfId="24712"/>
    <cellStyle name="Normal 5 2 7 3 2 2 2" xfId="24713"/>
    <cellStyle name="Normal 5 2 7 3 2 2 2 2" xfId="24714"/>
    <cellStyle name="Normal 5 2 7 3 2 2 3" xfId="24715"/>
    <cellStyle name="Normal 5 2 7 3 2 3" xfId="24716"/>
    <cellStyle name="Normal 5 2 7 3 2 3 2" xfId="24717"/>
    <cellStyle name="Normal 5 2 7 3 2 4" xfId="24718"/>
    <cellStyle name="Normal 5 2 7 3 3" xfId="24719"/>
    <cellStyle name="Normal 5 2 7 3 3 2" xfId="24720"/>
    <cellStyle name="Normal 5 2 7 3 3 2 2" xfId="24721"/>
    <cellStyle name="Normal 5 2 7 3 3 3" xfId="24722"/>
    <cellStyle name="Normal 5 2 7 3 4" xfId="24723"/>
    <cellStyle name="Normal 5 2 7 3 4 2" xfId="24724"/>
    <cellStyle name="Normal 5 2 7 3 5" xfId="24725"/>
    <cellStyle name="Normal 5 2 7 4" xfId="24726"/>
    <cellStyle name="Normal 5 2 7 4 2" xfId="24727"/>
    <cellStyle name="Normal 5 2 7 4 2 2" xfId="24728"/>
    <cellStyle name="Normal 5 2 7 4 2 2 2" xfId="24729"/>
    <cellStyle name="Normal 5 2 7 4 2 2 2 2" xfId="24730"/>
    <cellStyle name="Normal 5 2 7 4 2 2 3" xfId="24731"/>
    <cellStyle name="Normal 5 2 7 4 2 3" xfId="24732"/>
    <cellStyle name="Normal 5 2 7 4 2 3 2" xfId="24733"/>
    <cellStyle name="Normal 5 2 7 4 2 4" xfId="24734"/>
    <cellStyle name="Normal 5 2 7 4 3" xfId="24735"/>
    <cellStyle name="Normal 5 2 7 4 3 2" xfId="24736"/>
    <cellStyle name="Normal 5 2 7 4 3 2 2" xfId="24737"/>
    <cellStyle name="Normal 5 2 7 4 3 3" xfId="24738"/>
    <cellStyle name="Normal 5 2 7 4 4" xfId="24739"/>
    <cellStyle name="Normal 5 2 7 4 4 2" xfId="24740"/>
    <cellStyle name="Normal 5 2 7 4 5" xfId="24741"/>
    <cellStyle name="Normal 5 2 7 5" xfId="24742"/>
    <cellStyle name="Normal 5 2 7 5 2" xfId="24743"/>
    <cellStyle name="Normal 5 2 7 5 2 2" xfId="24744"/>
    <cellStyle name="Normal 5 2 7 5 2 2 2" xfId="24745"/>
    <cellStyle name="Normal 5 2 7 5 2 2 2 2" xfId="24746"/>
    <cellStyle name="Normal 5 2 7 5 2 2 3" xfId="24747"/>
    <cellStyle name="Normal 5 2 7 5 2 3" xfId="24748"/>
    <cellStyle name="Normal 5 2 7 5 2 3 2" xfId="24749"/>
    <cellStyle name="Normal 5 2 7 5 2 4" xfId="24750"/>
    <cellStyle name="Normal 5 2 7 5 3" xfId="24751"/>
    <cellStyle name="Normal 5 2 7 5 3 2" xfId="24752"/>
    <cellStyle name="Normal 5 2 7 5 3 2 2" xfId="24753"/>
    <cellStyle name="Normal 5 2 7 5 3 3" xfId="24754"/>
    <cellStyle name="Normal 5 2 7 5 4" xfId="24755"/>
    <cellStyle name="Normal 5 2 7 5 4 2" xfId="24756"/>
    <cellStyle name="Normal 5 2 7 5 5" xfId="24757"/>
    <cellStyle name="Normal 5 2 7 6" xfId="24758"/>
    <cellStyle name="Normal 5 2 7 6 2" xfId="24759"/>
    <cellStyle name="Normal 5 2 7 6 2 2" xfId="24760"/>
    <cellStyle name="Normal 5 2 7 6 2 2 2" xfId="24761"/>
    <cellStyle name="Normal 5 2 7 6 2 3" xfId="24762"/>
    <cellStyle name="Normal 5 2 7 6 3" xfId="24763"/>
    <cellStyle name="Normal 5 2 7 6 3 2" xfId="24764"/>
    <cellStyle name="Normal 5 2 7 6 4" xfId="24765"/>
    <cellStyle name="Normal 5 2 7 7" xfId="24766"/>
    <cellStyle name="Normal 5 2 7 7 2" xfId="24767"/>
    <cellStyle name="Normal 5 2 7 7 2 2" xfId="24768"/>
    <cellStyle name="Normal 5 2 7 7 3" xfId="24769"/>
    <cellStyle name="Normal 5 2 7 8" xfId="24770"/>
    <cellStyle name="Normal 5 2 7 8 2" xfId="24771"/>
    <cellStyle name="Normal 5 2 7 9" xfId="24772"/>
    <cellStyle name="Normal 5 2 7 9 2" xfId="24773"/>
    <cellStyle name="Normal 5 2 8" xfId="24774"/>
    <cellStyle name="Normal 5 2 8 10" xfId="24775"/>
    <cellStyle name="Normal 5 2 8 11" xfId="29413"/>
    <cellStyle name="Normal 5 2 8 2" xfId="24776"/>
    <cellStyle name="Normal 5 2 8 2 2" xfId="24777"/>
    <cellStyle name="Normal 5 2 8 2 2 2" xfId="24778"/>
    <cellStyle name="Normal 5 2 8 2 2 2 2" xfId="24779"/>
    <cellStyle name="Normal 5 2 8 2 2 2 2 2" xfId="24780"/>
    <cellStyle name="Normal 5 2 8 2 2 2 2 2 2" xfId="24781"/>
    <cellStyle name="Normal 5 2 8 2 2 2 2 3" xfId="24782"/>
    <cellStyle name="Normal 5 2 8 2 2 2 3" xfId="24783"/>
    <cellStyle name="Normal 5 2 8 2 2 2 3 2" xfId="24784"/>
    <cellStyle name="Normal 5 2 8 2 2 2 4" xfId="24785"/>
    <cellStyle name="Normal 5 2 8 2 2 3" xfId="24786"/>
    <cellStyle name="Normal 5 2 8 2 2 3 2" xfId="24787"/>
    <cellStyle name="Normal 5 2 8 2 2 3 2 2" xfId="24788"/>
    <cellStyle name="Normal 5 2 8 2 2 3 3" xfId="24789"/>
    <cellStyle name="Normal 5 2 8 2 2 4" xfId="24790"/>
    <cellStyle name="Normal 5 2 8 2 2 4 2" xfId="24791"/>
    <cellStyle name="Normal 5 2 8 2 2 5" xfId="24792"/>
    <cellStyle name="Normal 5 2 8 2 3" xfId="24793"/>
    <cellStyle name="Normal 5 2 8 2 3 2" xfId="24794"/>
    <cellStyle name="Normal 5 2 8 2 3 2 2" xfId="24795"/>
    <cellStyle name="Normal 5 2 8 2 3 2 2 2" xfId="24796"/>
    <cellStyle name="Normal 5 2 8 2 3 2 2 2 2" xfId="24797"/>
    <cellStyle name="Normal 5 2 8 2 3 2 2 3" xfId="24798"/>
    <cellStyle name="Normal 5 2 8 2 3 2 3" xfId="24799"/>
    <cellStyle name="Normal 5 2 8 2 3 2 3 2" xfId="24800"/>
    <cellStyle name="Normal 5 2 8 2 3 2 4" xfId="24801"/>
    <cellStyle name="Normal 5 2 8 2 3 3" xfId="24802"/>
    <cellStyle name="Normal 5 2 8 2 3 3 2" xfId="24803"/>
    <cellStyle name="Normal 5 2 8 2 3 3 2 2" xfId="24804"/>
    <cellStyle name="Normal 5 2 8 2 3 3 3" xfId="24805"/>
    <cellStyle name="Normal 5 2 8 2 3 4" xfId="24806"/>
    <cellStyle name="Normal 5 2 8 2 3 4 2" xfId="24807"/>
    <cellStyle name="Normal 5 2 8 2 3 5" xfId="24808"/>
    <cellStyle name="Normal 5 2 8 2 4" xfId="24809"/>
    <cellStyle name="Normal 5 2 8 2 4 2" xfId="24810"/>
    <cellStyle name="Normal 5 2 8 2 4 2 2" xfId="24811"/>
    <cellStyle name="Normal 5 2 8 2 4 2 2 2" xfId="24812"/>
    <cellStyle name="Normal 5 2 8 2 4 2 3" xfId="24813"/>
    <cellStyle name="Normal 5 2 8 2 4 3" xfId="24814"/>
    <cellStyle name="Normal 5 2 8 2 4 3 2" xfId="24815"/>
    <cellStyle name="Normal 5 2 8 2 4 4" xfId="24816"/>
    <cellStyle name="Normal 5 2 8 2 5" xfId="24817"/>
    <cellStyle name="Normal 5 2 8 2 5 2" xfId="24818"/>
    <cellStyle name="Normal 5 2 8 2 5 2 2" xfId="24819"/>
    <cellStyle name="Normal 5 2 8 2 5 3" xfId="24820"/>
    <cellStyle name="Normal 5 2 8 2 6" xfId="24821"/>
    <cellStyle name="Normal 5 2 8 2 6 2" xfId="24822"/>
    <cellStyle name="Normal 5 2 8 2 7" xfId="24823"/>
    <cellStyle name="Normal 5 2 8 2 8" xfId="29414"/>
    <cellStyle name="Normal 5 2 8 3" xfId="24824"/>
    <cellStyle name="Normal 5 2 8 3 2" xfId="24825"/>
    <cellStyle name="Normal 5 2 8 3 2 2" xfId="24826"/>
    <cellStyle name="Normal 5 2 8 3 2 2 2" xfId="24827"/>
    <cellStyle name="Normal 5 2 8 3 2 2 2 2" xfId="24828"/>
    <cellStyle name="Normal 5 2 8 3 2 2 3" xfId="24829"/>
    <cellStyle name="Normal 5 2 8 3 2 3" xfId="24830"/>
    <cellStyle name="Normal 5 2 8 3 2 3 2" xfId="24831"/>
    <cellStyle name="Normal 5 2 8 3 2 4" xfId="24832"/>
    <cellStyle name="Normal 5 2 8 3 3" xfId="24833"/>
    <cellStyle name="Normal 5 2 8 3 3 2" xfId="24834"/>
    <cellStyle name="Normal 5 2 8 3 3 2 2" xfId="24835"/>
    <cellStyle name="Normal 5 2 8 3 3 3" xfId="24836"/>
    <cellStyle name="Normal 5 2 8 3 4" xfId="24837"/>
    <cellStyle name="Normal 5 2 8 3 4 2" xfId="24838"/>
    <cellStyle name="Normal 5 2 8 3 5" xfId="24839"/>
    <cellStyle name="Normal 5 2 8 4" xfId="24840"/>
    <cellStyle name="Normal 5 2 8 4 2" xfId="24841"/>
    <cellStyle name="Normal 5 2 8 4 2 2" xfId="24842"/>
    <cellStyle name="Normal 5 2 8 4 2 2 2" xfId="24843"/>
    <cellStyle name="Normal 5 2 8 4 2 2 2 2" xfId="24844"/>
    <cellStyle name="Normal 5 2 8 4 2 2 3" xfId="24845"/>
    <cellStyle name="Normal 5 2 8 4 2 3" xfId="24846"/>
    <cellStyle name="Normal 5 2 8 4 2 3 2" xfId="24847"/>
    <cellStyle name="Normal 5 2 8 4 2 4" xfId="24848"/>
    <cellStyle name="Normal 5 2 8 4 3" xfId="24849"/>
    <cellStyle name="Normal 5 2 8 4 3 2" xfId="24850"/>
    <cellStyle name="Normal 5 2 8 4 3 2 2" xfId="24851"/>
    <cellStyle name="Normal 5 2 8 4 3 3" xfId="24852"/>
    <cellStyle name="Normal 5 2 8 4 4" xfId="24853"/>
    <cellStyle name="Normal 5 2 8 4 4 2" xfId="24854"/>
    <cellStyle name="Normal 5 2 8 4 5" xfId="24855"/>
    <cellStyle name="Normal 5 2 8 5" xfId="24856"/>
    <cellStyle name="Normal 5 2 8 5 2" xfId="24857"/>
    <cellStyle name="Normal 5 2 8 5 2 2" xfId="24858"/>
    <cellStyle name="Normal 5 2 8 5 2 2 2" xfId="24859"/>
    <cellStyle name="Normal 5 2 8 5 2 2 2 2" xfId="24860"/>
    <cellStyle name="Normal 5 2 8 5 2 2 3" xfId="24861"/>
    <cellStyle name="Normal 5 2 8 5 2 3" xfId="24862"/>
    <cellStyle name="Normal 5 2 8 5 2 3 2" xfId="24863"/>
    <cellStyle name="Normal 5 2 8 5 2 4" xfId="24864"/>
    <cellStyle name="Normal 5 2 8 5 3" xfId="24865"/>
    <cellStyle name="Normal 5 2 8 5 3 2" xfId="24866"/>
    <cellStyle name="Normal 5 2 8 5 3 2 2" xfId="24867"/>
    <cellStyle name="Normal 5 2 8 5 3 3" xfId="24868"/>
    <cellStyle name="Normal 5 2 8 5 4" xfId="24869"/>
    <cellStyle name="Normal 5 2 8 5 4 2" xfId="24870"/>
    <cellStyle name="Normal 5 2 8 5 5" xfId="24871"/>
    <cellStyle name="Normal 5 2 8 6" xfId="24872"/>
    <cellStyle name="Normal 5 2 8 6 2" xfId="24873"/>
    <cellStyle name="Normal 5 2 8 6 2 2" xfId="24874"/>
    <cellStyle name="Normal 5 2 8 6 2 2 2" xfId="24875"/>
    <cellStyle name="Normal 5 2 8 6 2 3" xfId="24876"/>
    <cellStyle name="Normal 5 2 8 6 3" xfId="24877"/>
    <cellStyle name="Normal 5 2 8 6 3 2" xfId="24878"/>
    <cellStyle name="Normal 5 2 8 6 4" xfId="24879"/>
    <cellStyle name="Normal 5 2 8 7" xfId="24880"/>
    <cellStyle name="Normal 5 2 8 7 2" xfId="24881"/>
    <cellStyle name="Normal 5 2 8 7 2 2" xfId="24882"/>
    <cellStyle name="Normal 5 2 8 7 3" xfId="24883"/>
    <cellStyle name="Normal 5 2 8 8" xfId="24884"/>
    <cellStyle name="Normal 5 2 8 8 2" xfId="24885"/>
    <cellStyle name="Normal 5 2 8 9" xfId="24886"/>
    <cellStyle name="Normal 5 2 8 9 2" xfId="24887"/>
    <cellStyle name="Normal 5 2 9" xfId="24888"/>
    <cellStyle name="Normal 5 2 9 2" xfId="24889"/>
    <cellStyle name="Normal 5 2 9 2 2" xfId="24890"/>
    <cellStyle name="Normal 5 2 9 2 2 2" xfId="24891"/>
    <cellStyle name="Normal 5 2 9 2 2 2 2" xfId="24892"/>
    <cellStyle name="Normal 5 2 9 2 2 2 2 2" xfId="24893"/>
    <cellStyle name="Normal 5 2 9 2 2 2 3" xfId="24894"/>
    <cellStyle name="Normal 5 2 9 2 2 3" xfId="24895"/>
    <cellStyle name="Normal 5 2 9 2 2 3 2" xfId="24896"/>
    <cellStyle name="Normal 5 2 9 2 2 4" xfId="24897"/>
    <cellStyle name="Normal 5 2 9 2 3" xfId="24898"/>
    <cellStyle name="Normal 5 2 9 2 3 2" xfId="24899"/>
    <cellStyle name="Normal 5 2 9 2 3 2 2" xfId="24900"/>
    <cellStyle name="Normal 5 2 9 2 3 3" xfId="24901"/>
    <cellStyle name="Normal 5 2 9 2 4" xfId="24902"/>
    <cellStyle name="Normal 5 2 9 2 4 2" xfId="24903"/>
    <cellStyle name="Normal 5 2 9 2 5" xfId="24904"/>
    <cellStyle name="Normal 5 2 9 3" xfId="24905"/>
    <cellStyle name="Normal 5 2 9 3 2" xfId="24906"/>
    <cellStyle name="Normal 5 2 9 3 2 2" xfId="24907"/>
    <cellStyle name="Normal 5 2 9 3 2 2 2" xfId="24908"/>
    <cellStyle name="Normal 5 2 9 3 2 2 2 2" xfId="24909"/>
    <cellStyle name="Normal 5 2 9 3 2 2 3" xfId="24910"/>
    <cellStyle name="Normal 5 2 9 3 2 3" xfId="24911"/>
    <cellStyle name="Normal 5 2 9 3 2 3 2" xfId="24912"/>
    <cellStyle name="Normal 5 2 9 3 2 4" xfId="24913"/>
    <cellStyle name="Normal 5 2 9 3 3" xfId="24914"/>
    <cellStyle name="Normal 5 2 9 3 3 2" xfId="24915"/>
    <cellStyle name="Normal 5 2 9 3 3 2 2" xfId="24916"/>
    <cellStyle name="Normal 5 2 9 3 3 3" xfId="24917"/>
    <cellStyle name="Normal 5 2 9 3 4" xfId="24918"/>
    <cellStyle name="Normal 5 2 9 3 4 2" xfId="24919"/>
    <cellStyle name="Normal 5 2 9 3 5" xfId="24920"/>
    <cellStyle name="Normal 5 2 9 4" xfId="24921"/>
    <cellStyle name="Normal 5 2 9 4 2" xfId="24922"/>
    <cellStyle name="Normal 5 2 9 4 2 2" xfId="24923"/>
    <cellStyle name="Normal 5 2 9 4 2 2 2" xfId="24924"/>
    <cellStyle name="Normal 5 2 9 4 2 3" xfId="24925"/>
    <cellStyle name="Normal 5 2 9 4 3" xfId="24926"/>
    <cellStyle name="Normal 5 2 9 4 3 2" xfId="24927"/>
    <cellStyle name="Normal 5 2 9 4 4" xfId="24928"/>
    <cellStyle name="Normal 5 2 9 5" xfId="24929"/>
    <cellStyle name="Normal 5 2 9 5 2" xfId="24930"/>
    <cellStyle name="Normal 5 2 9 5 2 2" xfId="24931"/>
    <cellStyle name="Normal 5 2 9 5 3" xfId="24932"/>
    <cellStyle name="Normal 5 2 9 6" xfId="24933"/>
    <cellStyle name="Normal 5 2 9 6 2" xfId="24934"/>
    <cellStyle name="Normal 5 2 9 7" xfId="24935"/>
    <cellStyle name="Normal 5 2 9 8" xfId="29415"/>
    <cellStyle name="Normal 5 20" xfId="34106"/>
    <cellStyle name="Normal 5 3" xfId="24936"/>
    <cellStyle name="Normal 5 3 10" xfId="24937"/>
    <cellStyle name="Normal 5 3 10 2" xfId="24938"/>
    <cellStyle name="Normal 5 3 10 2 2" xfId="24939"/>
    <cellStyle name="Normal 5 3 10 2 2 2" xfId="24940"/>
    <cellStyle name="Normal 5 3 10 2 2 2 2" xfId="24941"/>
    <cellStyle name="Normal 5 3 10 2 2 3" xfId="24942"/>
    <cellStyle name="Normal 5 3 10 2 3" xfId="24943"/>
    <cellStyle name="Normal 5 3 10 2 3 2" xfId="24944"/>
    <cellStyle name="Normal 5 3 10 2 4" xfId="24945"/>
    <cellStyle name="Normal 5 3 10 3" xfId="24946"/>
    <cellStyle name="Normal 5 3 10 3 2" xfId="24947"/>
    <cellStyle name="Normal 5 3 10 3 2 2" xfId="24948"/>
    <cellStyle name="Normal 5 3 10 3 3" xfId="24949"/>
    <cellStyle name="Normal 5 3 10 4" xfId="24950"/>
    <cellStyle name="Normal 5 3 10 4 2" xfId="24951"/>
    <cellStyle name="Normal 5 3 10 5" xfId="24952"/>
    <cellStyle name="Normal 5 3 11" xfId="24953"/>
    <cellStyle name="Normal 5 3 11 2" xfId="24954"/>
    <cellStyle name="Normal 5 3 11 2 2" xfId="24955"/>
    <cellStyle name="Normal 5 3 11 2 2 2" xfId="24956"/>
    <cellStyle name="Normal 5 3 11 2 3" xfId="24957"/>
    <cellStyle name="Normal 5 3 11 3" xfId="24958"/>
    <cellStyle name="Normal 5 3 11 3 2" xfId="24959"/>
    <cellStyle name="Normal 5 3 11 4" xfId="24960"/>
    <cellStyle name="Normal 5 3 12" xfId="24961"/>
    <cellStyle name="Normal 5 3 12 2" xfId="24962"/>
    <cellStyle name="Normal 5 3 12 2 2" xfId="24963"/>
    <cellStyle name="Normal 5 3 12 3" xfId="24964"/>
    <cellStyle name="Normal 5 3 13" xfId="24965"/>
    <cellStyle name="Normal 5 3 13 2" xfId="24966"/>
    <cellStyle name="Normal 5 3 14" xfId="24967"/>
    <cellStyle name="Normal 5 3 14 2" xfId="24968"/>
    <cellStyle name="Normal 5 3 15" xfId="24969"/>
    <cellStyle name="Normal 5 3 16" xfId="29416"/>
    <cellStyle name="Normal 5 3 2" xfId="24970"/>
    <cellStyle name="Normal 5 3 2 10" xfId="24971"/>
    <cellStyle name="Normal 5 3 2 10 2" xfId="24972"/>
    <cellStyle name="Normal 5 3 2 10 2 2" xfId="24973"/>
    <cellStyle name="Normal 5 3 2 10 2 2 2" xfId="24974"/>
    <cellStyle name="Normal 5 3 2 10 2 3" xfId="24975"/>
    <cellStyle name="Normal 5 3 2 10 3" xfId="24976"/>
    <cellStyle name="Normal 5 3 2 10 3 2" xfId="24977"/>
    <cellStyle name="Normal 5 3 2 10 4" xfId="24978"/>
    <cellStyle name="Normal 5 3 2 11" xfId="24979"/>
    <cellStyle name="Normal 5 3 2 11 2" xfId="24980"/>
    <cellStyle name="Normal 5 3 2 11 2 2" xfId="24981"/>
    <cellStyle name="Normal 5 3 2 11 3" xfId="24982"/>
    <cellStyle name="Normal 5 3 2 12" xfId="24983"/>
    <cellStyle name="Normal 5 3 2 12 2" xfId="24984"/>
    <cellStyle name="Normal 5 3 2 13" xfId="24985"/>
    <cellStyle name="Normal 5 3 2 13 2" xfId="24986"/>
    <cellStyle name="Normal 5 3 2 14" xfId="24987"/>
    <cellStyle name="Normal 5 3 2 15" xfId="29417"/>
    <cellStyle name="Normal 5 3 2 2" xfId="24988"/>
    <cellStyle name="Normal 5 3 2 2 10" xfId="24989"/>
    <cellStyle name="Normal 5 3 2 2 10 2" xfId="24990"/>
    <cellStyle name="Normal 5 3 2 2 11" xfId="24991"/>
    <cellStyle name="Normal 5 3 2 2 11 2" xfId="24992"/>
    <cellStyle name="Normal 5 3 2 2 12" xfId="24993"/>
    <cellStyle name="Normal 5 3 2 2 13" xfId="29418"/>
    <cellStyle name="Normal 5 3 2 2 2" xfId="24994"/>
    <cellStyle name="Normal 5 3 2 2 2 10" xfId="24995"/>
    <cellStyle name="Normal 5 3 2 2 2 11" xfId="29419"/>
    <cellStyle name="Normal 5 3 2 2 2 2" xfId="24996"/>
    <cellStyle name="Normal 5 3 2 2 2 2 2" xfId="24997"/>
    <cellStyle name="Normal 5 3 2 2 2 2 2 2" xfId="24998"/>
    <cellStyle name="Normal 5 3 2 2 2 2 2 2 2" xfId="24999"/>
    <cellStyle name="Normal 5 3 2 2 2 2 2 2 2 2" xfId="25000"/>
    <cellStyle name="Normal 5 3 2 2 2 2 2 2 2 2 2" xfId="25001"/>
    <cellStyle name="Normal 5 3 2 2 2 2 2 2 2 3" xfId="25002"/>
    <cellStyle name="Normal 5 3 2 2 2 2 2 2 3" xfId="25003"/>
    <cellStyle name="Normal 5 3 2 2 2 2 2 2 3 2" xfId="25004"/>
    <cellStyle name="Normal 5 3 2 2 2 2 2 2 4" xfId="25005"/>
    <cellStyle name="Normal 5 3 2 2 2 2 2 3" xfId="25006"/>
    <cellStyle name="Normal 5 3 2 2 2 2 2 3 2" xfId="25007"/>
    <cellStyle name="Normal 5 3 2 2 2 2 2 3 2 2" xfId="25008"/>
    <cellStyle name="Normal 5 3 2 2 2 2 2 3 3" xfId="25009"/>
    <cellStyle name="Normal 5 3 2 2 2 2 2 4" xfId="25010"/>
    <cellStyle name="Normal 5 3 2 2 2 2 2 4 2" xfId="25011"/>
    <cellStyle name="Normal 5 3 2 2 2 2 2 5" xfId="25012"/>
    <cellStyle name="Normal 5 3 2 2 2 2 3" xfId="25013"/>
    <cellStyle name="Normal 5 3 2 2 2 2 3 2" xfId="25014"/>
    <cellStyle name="Normal 5 3 2 2 2 2 3 2 2" xfId="25015"/>
    <cellStyle name="Normal 5 3 2 2 2 2 3 2 2 2" xfId="25016"/>
    <cellStyle name="Normal 5 3 2 2 2 2 3 2 2 2 2" xfId="25017"/>
    <cellStyle name="Normal 5 3 2 2 2 2 3 2 2 3" xfId="25018"/>
    <cellStyle name="Normal 5 3 2 2 2 2 3 2 3" xfId="25019"/>
    <cellStyle name="Normal 5 3 2 2 2 2 3 2 3 2" xfId="25020"/>
    <cellStyle name="Normal 5 3 2 2 2 2 3 2 4" xfId="25021"/>
    <cellStyle name="Normal 5 3 2 2 2 2 3 3" xfId="25022"/>
    <cellStyle name="Normal 5 3 2 2 2 2 3 3 2" xfId="25023"/>
    <cellStyle name="Normal 5 3 2 2 2 2 3 3 2 2" xfId="25024"/>
    <cellStyle name="Normal 5 3 2 2 2 2 3 3 3" xfId="25025"/>
    <cellStyle name="Normal 5 3 2 2 2 2 3 4" xfId="25026"/>
    <cellStyle name="Normal 5 3 2 2 2 2 3 4 2" xfId="25027"/>
    <cellStyle name="Normal 5 3 2 2 2 2 3 5" xfId="25028"/>
    <cellStyle name="Normal 5 3 2 2 2 2 4" xfId="25029"/>
    <cellStyle name="Normal 5 3 2 2 2 2 4 2" xfId="25030"/>
    <cellStyle name="Normal 5 3 2 2 2 2 4 2 2" xfId="25031"/>
    <cellStyle name="Normal 5 3 2 2 2 2 4 2 2 2" xfId="25032"/>
    <cellStyle name="Normal 5 3 2 2 2 2 4 2 3" xfId="25033"/>
    <cellStyle name="Normal 5 3 2 2 2 2 4 3" xfId="25034"/>
    <cellStyle name="Normal 5 3 2 2 2 2 4 3 2" xfId="25035"/>
    <cellStyle name="Normal 5 3 2 2 2 2 4 4" xfId="25036"/>
    <cellStyle name="Normal 5 3 2 2 2 2 5" xfId="25037"/>
    <cellStyle name="Normal 5 3 2 2 2 2 5 2" xfId="25038"/>
    <cellStyle name="Normal 5 3 2 2 2 2 5 2 2" xfId="25039"/>
    <cellStyle name="Normal 5 3 2 2 2 2 5 3" xfId="25040"/>
    <cellStyle name="Normal 5 3 2 2 2 2 6" xfId="25041"/>
    <cellStyle name="Normal 5 3 2 2 2 2 6 2" xfId="25042"/>
    <cellStyle name="Normal 5 3 2 2 2 2 7" xfId="25043"/>
    <cellStyle name="Normal 5 3 2 2 2 2 8" xfId="29420"/>
    <cellStyle name="Normal 5 3 2 2 2 3" xfId="25044"/>
    <cellStyle name="Normal 5 3 2 2 2 3 2" xfId="25045"/>
    <cellStyle name="Normal 5 3 2 2 2 3 2 2" xfId="25046"/>
    <cellStyle name="Normal 5 3 2 2 2 3 2 2 2" xfId="25047"/>
    <cellStyle name="Normal 5 3 2 2 2 3 2 2 2 2" xfId="25048"/>
    <cellStyle name="Normal 5 3 2 2 2 3 2 2 3" xfId="25049"/>
    <cellStyle name="Normal 5 3 2 2 2 3 2 3" xfId="25050"/>
    <cellStyle name="Normal 5 3 2 2 2 3 2 3 2" xfId="25051"/>
    <cellStyle name="Normal 5 3 2 2 2 3 2 4" xfId="25052"/>
    <cellStyle name="Normal 5 3 2 2 2 3 3" xfId="25053"/>
    <cellStyle name="Normal 5 3 2 2 2 3 3 2" xfId="25054"/>
    <cellStyle name="Normal 5 3 2 2 2 3 3 2 2" xfId="25055"/>
    <cellStyle name="Normal 5 3 2 2 2 3 3 3" xfId="25056"/>
    <cellStyle name="Normal 5 3 2 2 2 3 4" xfId="25057"/>
    <cellStyle name="Normal 5 3 2 2 2 3 4 2" xfId="25058"/>
    <cellStyle name="Normal 5 3 2 2 2 3 5" xfId="25059"/>
    <cellStyle name="Normal 5 3 2 2 2 4" xfId="25060"/>
    <cellStyle name="Normal 5 3 2 2 2 4 2" xfId="25061"/>
    <cellStyle name="Normal 5 3 2 2 2 4 2 2" xfId="25062"/>
    <cellStyle name="Normal 5 3 2 2 2 4 2 2 2" xfId="25063"/>
    <cellStyle name="Normal 5 3 2 2 2 4 2 2 2 2" xfId="25064"/>
    <cellStyle name="Normal 5 3 2 2 2 4 2 2 3" xfId="25065"/>
    <cellStyle name="Normal 5 3 2 2 2 4 2 3" xfId="25066"/>
    <cellStyle name="Normal 5 3 2 2 2 4 2 3 2" xfId="25067"/>
    <cellStyle name="Normal 5 3 2 2 2 4 2 4" xfId="25068"/>
    <cellStyle name="Normal 5 3 2 2 2 4 3" xfId="25069"/>
    <cellStyle name="Normal 5 3 2 2 2 4 3 2" xfId="25070"/>
    <cellStyle name="Normal 5 3 2 2 2 4 3 2 2" xfId="25071"/>
    <cellStyle name="Normal 5 3 2 2 2 4 3 3" xfId="25072"/>
    <cellStyle name="Normal 5 3 2 2 2 4 4" xfId="25073"/>
    <cellStyle name="Normal 5 3 2 2 2 4 4 2" xfId="25074"/>
    <cellStyle name="Normal 5 3 2 2 2 4 5" xfId="25075"/>
    <cellStyle name="Normal 5 3 2 2 2 5" xfId="25076"/>
    <cellStyle name="Normal 5 3 2 2 2 5 2" xfId="25077"/>
    <cellStyle name="Normal 5 3 2 2 2 5 2 2" xfId="25078"/>
    <cellStyle name="Normal 5 3 2 2 2 5 2 2 2" xfId="25079"/>
    <cellStyle name="Normal 5 3 2 2 2 5 2 2 2 2" xfId="25080"/>
    <cellStyle name="Normal 5 3 2 2 2 5 2 2 3" xfId="25081"/>
    <cellStyle name="Normal 5 3 2 2 2 5 2 3" xfId="25082"/>
    <cellStyle name="Normal 5 3 2 2 2 5 2 3 2" xfId="25083"/>
    <cellStyle name="Normal 5 3 2 2 2 5 2 4" xfId="25084"/>
    <cellStyle name="Normal 5 3 2 2 2 5 3" xfId="25085"/>
    <cellStyle name="Normal 5 3 2 2 2 5 3 2" xfId="25086"/>
    <cellStyle name="Normal 5 3 2 2 2 5 3 2 2" xfId="25087"/>
    <cellStyle name="Normal 5 3 2 2 2 5 3 3" xfId="25088"/>
    <cellStyle name="Normal 5 3 2 2 2 5 4" xfId="25089"/>
    <cellStyle name="Normal 5 3 2 2 2 5 4 2" xfId="25090"/>
    <cellStyle name="Normal 5 3 2 2 2 5 5" xfId="25091"/>
    <cellStyle name="Normal 5 3 2 2 2 6" xfId="25092"/>
    <cellStyle name="Normal 5 3 2 2 2 6 2" xfId="25093"/>
    <cellStyle name="Normal 5 3 2 2 2 6 2 2" xfId="25094"/>
    <cellStyle name="Normal 5 3 2 2 2 6 2 2 2" xfId="25095"/>
    <cellStyle name="Normal 5 3 2 2 2 6 2 3" xfId="25096"/>
    <cellStyle name="Normal 5 3 2 2 2 6 3" xfId="25097"/>
    <cellStyle name="Normal 5 3 2 2 2 6 3 2" xfId="25098"/>
    <cellStyle name="Normal 5 3 2 2 2 6 4" xfId="25099"/>
    <cellStyle name="Normal 5 3 2 2 2 7" xfId="25100"/>
    <cellStyle name="Normal 5 3 2 2 2 7 2" xfId="25101"/>
    <cellStyle name="Normal 5 3 2 2 2 7 2 2" xfId="25102"/>
    <cellStyle name="Normal 5 3 2 2 2 7 3" xfId="25103"/>
    <cellStyle name="Normal 5 3 2 2 2 8" xfId="25104"/>
    <cellStyle name="Normal 5 3 2 2 2 8 2" xfId="25105"/>
    <cellStyle name="Normal 5 3 2 2 2 9" xfId="25106"/>
    <cellStyle name="Normal 5 3 2 2 2 9 2" xfId="25107"/>
    <cellStyle name="Normal 5 3 2 2 3" xfId="25108"/>
    <cellStyle name="Normal 5 3 2 2 3 10" xfId="25109"/>
    <cellStyle name="Normal 5 3 2 2 3 11" xfId="29421"/>
    <cellStyle name="Normal 5 3 2 2 3 2" xfId="25110"/>
    <cellStyle name="Normal 5 3 2 2 3 2 2" xfId="25111"/>
    <cellStyle name="Normal 5 3 2 2 3 2 2 2" xfId="25112"/>
    <cellStyle name="Normal 5 3 2 2 3 2 2 2 2" xfId="25113"/>
    <cellStyle name="Normal 5 3 2 2 3 2 2 2 2 2" xfId="25114"/>
    <cellStyle name="Normal 5 3 2 2 3 2 2 2 2 2 2" xfId="25115"/>
    <cellStyle name="Normal 5 3 2 2 3 2 2 2 2 3" xfId="25116"/>
    <cellStyle name="Normal 5 3 2 2 3 2 2 2 3" xfId="25117"/>
    <cellStyle name="Normal 5 3 2 2 3 2 2 2 3 2" xfId="25118"/>
    <cellStyle name="Normal 5 3 2 2 3 2 2 2 4" xfId="25119"/>
    <cellStyle name="Normal 5 3 2 2 3 2 2 3" xfId="25120"/>
    <cellStyle name="Normal 5 3 2 2 3 2 2 3 2" xfId="25121"/>
    <cellStyle name="Normal 5 3 2 2 3 2 2 3 2 2" xfId="25122"/>
    <cellStyle name="Normal 5 3 2 2 3 2 2 3 3" xfId="25123"/>
    <cellStyle name="Normal 5 3 2 2 3 2 2 4" xfId="25124"/>
    <cellStyle name="Normal 5 3 2 2 3 2 2 4 2" xfId="25125"/>
    <cellStyle name="Normal 5 3 2 2 3 2 2 5" xfId="25126"/>
    <cellStyle name="Normal 5 3 2 2 3 2 3" xfId="25127"/>
    <cellStyle name="Normal 5 3 2 2 3 2 3 2" xfId="25128"/>
    <cellStyle name="Normal 5 3 2 2 3 2 3 2 2" xfId="25129"/>
    <cellStyle name="Normal 5 3 2 2 3 2 3 2 2 2" xfId="25130"/>
    <cellStyle name="Normal 5 3 2 2 3 2 3 2 2 2 2" xfId="25131"/>
    <cellStyle name="Normal 5 3 2 2 3 2 3 2 2 3" xfId="25132"/>
    <cellStyle name="Normal 5 3 2 2 3 2 3 2 3" xfId="25133"/>
    <cellStyle name="Normal 5 3 2 2 3 2 3 2 3 2" xfId="25134"/>
    <cellStyle name="Normal 5 3 2 2 3 2 3 2 4" xfId="25135"/>
    <cellStyle name="Normal 5 3 2 2 3 2 3 3" xfId="25136"/>
    <cellStyle name="Normal 5 3 2 2 3 2 3 3 2" xfId="25137"/>
    <cellStyle name="Normal 5 3 2 2 3 2 3 3 2 2" xfId="25138"/>
    <cellStyle name="Normal 5 3 2 2 3 2 3 3 3" xfId="25139"/>
    <cellStyle name="Normal 5 3 2 2 3 2 3 4" xfId="25140"/>
    <cellStyle name="Normal 5 3 2 2 3 2 3 4 2" xfId="25141"/>
    <cellStyle name="Normal 5 3 2 2 3 2 3 5" xfId="25142"/>
    <cellStyle name="Normal 5 3 2 2 3 2 4" xfId="25143"/>
    <cellStyle name="Normal 5 3 2 2 3 2 4 2" xfId="25144"/>
    <cellStyle name="Normal 5 3 2 2 3 2 4 2 2" xfId="25145"/>
    <cellStyle name="Normal 5 3 2 2 3 2 4 2 2 2" xfId="25146"/>
    <cellStyle name="Normal 5 3 2 2 3 2 4 2 3" xfId="25147"/>
    <cellStyle name="Normal 5 3 2 2 3 2 4 3" xfId="25148"/>
    <cellStyle name="Normal 5 3 2 2 3 2 4 3 2" xfId="25149"/>
    <cellStyle name="Normal 5 3 2 2 3 2 4 4" xfId="25150"/>
    <cellStyle name="Normal 5 3 2 2 3 2 5" xfId="25151"/>
    <cellStyle name="Normal 5 3 2 2 3 2 5 2" xfId="25152"/>
    <cellStyle name="Normal 5 3 2 2 3 2 5 2 2" xfId="25153"/>
    <cellStyle name="Normal 5 3 2 2 3 2 5 3" xfId="25154"/>
    <cellStyle name="Normal 5 3 2 2 3 2 6" xfId="25155"/>
    <cellStyle name="Normal 5 3 2 2 3 2 6 2" xfId="25156"/>
    <cellStyle name="Normal 5 3 2 2 3 2 7" xfId="25157"/>
    <cellStyle name="Normal 5 3 2 2 3 2 8" xfId="29422"/>
    <cellStyle name="Normal 5 3 2 2 3 3" xfId="25158"/>
    <cellStyle name="Normal 5 3 2 2 3 3 2" xfId="25159"/>
    <cellStyle name="Normal 5 3 2 2 3 3 2 2" xfId="25160"/>
    <cellStyle name="Normal 5 3 2 2 3 3 2 2 2" xfId="25161"/>
    <cellStyle name="Normal 5 3 2 2 3 3 2 2 2 2" xfId="25162"/>
    <cellStyle name="Normal 5 3 2 2 3 3 2 2 3" xfId="25163"/>
    <cellStyle name="Normal 5 3 2 2 3 3 2 3" xfId="25164"/>
    <cellStyle name="Normal 5 3 2 2 3 3 2 3 2" xfId="25165"/>
    <cellStyle name="Normal 5 3 2 2 3 3 2 4" xfId="25166"/>
    <cellStyle name="Normal 5 3 2 2 3 3 3" xfId="25167"/>
    <cellStyle name="Normal 5 3 2 2 3 3 3 2" xfId="25168"/>
    <cellStyle name="Normal 5 3 2 2 3 3 3 2 2" xfId="25169"/>
    <cellStyle name="Normal 5 3 2 2 3 3 3 3" xfId="25170"/>
    <cellStyle name="Normal 5 3 2 2 3 3 4" xfId="25171"/>
    <cellStyle name="Normal 5 3 2 2 3 3 4 2" xfId="25172"/>
    <cellStyle name="Normal 5 3 2 2 3 3 5" xfId="25173"/>
    <cellStyle name="Normal 5 3 2 2 3 4" xfId="25174"/>
    <cellStyle name="Normal 5 3 2 2 3 4 2" xfId="25175"/>
    <cellStyle name="Normal 5 3 2 2 3 4 2 2" xfId="25176"/>
    <cellStyle name="Normal 5 3 2 2 3 4 2 2 2" xfId="25177"/>
    <cellStyle name="Normal 5 3 2 2 3 4 2 2 2 2" xfId="25178"/>
    <cellStyle name="Normal 5 3 2 2 3 4 2 2 3" xfId="25179"/>
    <cellStyle name="Normal 5 3 2 2 3 4 2 3" xfId="25180"/>
    <cellStyle name="Normal 5 3 2 2 3 4 2 3 2" xfId="25181"/>
    <cellStyle name="Normal 5 3 2 2 3 4 2 4" xfId="25182"/>
    <cellStyle name="Normal 5 3 2 2 3 4 3" xfId="25183"/>
    <cellStyle name="Normal 5 3 2 2 3 4 3 2" xfId="25184"/>
    <cellStyle name="Normal 5 3 2 2 3 4 3 2 2" xfId="25185"/>
    <cellStyle name="Normal 5 3 2 2 3 4 3 3" xfId="25186"/>
    <cellStyle name="Normal 5 3 2 2 3 4 4" xfId="25187"/>
    <cellStyle name="Normal 5 3 2 2 3 4 4 2" xfId="25188"/>
    <cellStyle name="Normal 5 3 2 2 3 4 5" xfId="25189"/>
    <cellStyle name="Normal 5 3 2 2 3 5" xfId="25190"/>
    <cellStyle name="Normal 5 3 2 2 3 5 2" xfId="25191"/>
    <cellStyle name="Normal 5 3 2 2 3 5 2 2" xfId="25192"/>
    <cellStyle name="Normal 5 3 2 2 3 5 2 2 2" xfId="25193"/>
    <cellStyle name="Normal 5 3 2 2 3 5 2 2 2 2" xfId="25194"/>
    <cellStyle name="Normal 5 3 2 2 3 5 2 2 3" xfId="25195"/>
    <cellStyle name="Normal 5 3 2 2 3 5 2 3" xfId="25196"/>
    <cellStyle name="Normal 5 3 2 2 3 5 2 3 2" xfId="25197"/>
    <cellStyle name="Normal 5 3 2 2 3 5 2 4" xfId="25198"/>
    <cellStyle name="Normal 5 3 2 2 3 5 3" xfId="25199"/>
    <cellStyle name="Normal 5 3 2 2 3 5 3 2" xfId="25200"/>
    <cellStyle name="Normal 5 3 2 2 3 5 3 2 2" xfId="25201"/>
    <cellStyle name="Normal 5 3 2 2 3 5 3 3" xfId="25202"/>
    <cellStyle name="Normal 5 3 2 2 3 5 4" xfId="25203"/>
    <cellStyle name="Normal 5 3 2 2 3 5 4 2" xfId="25204"/>
    <cellStyle name="Normal 5 3 2 2 3 5 5" xfId="25205"/>
    <cellStyle name="Normal 5 3 2 2 3 6" xfId="25206"/>
    <cellStyle name="Normal 5 3 2 2 3 6 2" xfId="25207"/>
    <cellStyle name="Normal 5 3 2 2 3 6 2 2" xfId="25208"/>
    <cellStyle name="Normal 5 3 2 2 3 6 2 2 2" xfId="25209"/>
    <cellStyle name="Normal 5 3 2 2 3 6 2 3" xfId="25210"/>
    <cellStyle name="Normal 5 3 2 2 3 6 3" xfId="25211"/>
    <cellStyle name="Normal 5 3 2 2 3 6 3 2" xfId="25212"/>
    <cellStyle name="Normal 5 3 2 2 3 6 4" xfId="25213"/>
    <cellStyle name="Normal 5 3 2 2 3 7" xfId="25214"/>
    <cellStyle name="Normal 5 3 2 2 3 7 2" xfId="25215"/>
    <cellStyle name="Normal 5 3 2 2 3 7 2 2" xfId="25216"/>
    <cellStyle name="Normal 5 3 2 2 3 7 3" xfId="25217"/>
    <cellStyle name="Normal 5 3 2 2 3 8" xfId="25218"/>
    <cellStyle name="Normal 5 3 2 2 3 8 2" xfId="25219"/>
    <cellStyle name="Normal 5 3 2 2 3 9" xfId="25220"/>
    <cellStyle name="Normal 5 3 2 2 3 9 2" xfId="25221"/>
    <cellStyle name="Normal 5 3 2 2 4" xfId="25222"/>
    <cellStyle name="Normal 5 3 2 2 4 2" xfId="25223"/>
    <cellStyle name="Normal 5 3 2 2 4 2 2" xfId="25224"/>
    <cellStyle name="Normal 5 3 2 2 4 2 2 2" xfId="25225"/>
    <cellStyle name="Normal 5 3 2 2 4 2 2 2 2" xfId="25226"/>
    <cellStyle name="Normal 5 3 2 2 4 2 2 2 2 2" xfId="25227"/>
    <cellStyle name="Normal 5 3 2 2 4 2 2 2 3" xfId="25228"/>
    <cellStyle name="Normal 5 3 2 2 4 2 2 3" xfId="25229"/>
    <cellStyle name="Normal 5 3 2 2 4 2 2 3 2" xfId="25230"/>
    <cellStyle name="Normal 5 3 2 2 4 2 2 4" xfId="25231"/>
    <cellStyle name="Normal 5 3 2 2 4 2 3" xfId="25232"/>
    <cellStyle name="Normal 5 3 2 2 4 2 3 2" xfId="25233"/>
    <cellStyle name="Normal 5 3 2 2 4 2 3 2 2" xfId="25234"/>
    <cellStyle name="Normal 5 3 2 2 4 2 3 3" xfId="25235"/>
    <cellStyle name="Normal 5 3 2 2 4 2 4" xfId="25236"/>
    <cellStyle name="Normal 5 3 2 2 4 2 4 2" xfId="25237"/>
    <cellStyle name="Normal 5 3 2 2 4 2 5" xfId="25238"/>
    <cellStyle name="Normal 5 3 2 2 4 3" xfId="25239"/>
    <cellStyle name="Normal 5 3 2 2 4 3 2" xfId="25240"/>
    <cellStyle name="Normal 5 3 2 2 4 3 2 2" xfId="25241"/>
    <cellStyle name="Normal 5 3 2 2 4 3 2 2 2" xfId="25242"/>
    <cellStyle name="Normal 5 3 2 2 4 3 2 2 2 2" xfId="25243"/>
    <cellStyle name="Normal 5 3 2 2 4 3 2 2 3" xfId="25244"/>
    <cellStyle name="Normal 5 3 2 2 4 3 2 3" xfId="25245"/>
    <cellStyle name="Normal 5 3 2 2 4 3 2 3 2" xfId="25246"/>
    <cellStyle name="Normal 5 3 2 2 4 3 2 4" xfId="25247"/>
    <cellStyle name="Normal 5 3 2 2 4 3 3" xfId="25248"/>
    <cellStyle name="Normal 5 3 2 2 4 3 3 2" xfId="25249"/>
    <cellStyle name="Normal 5 3 2 2 4 3 3 2 2" xfId="25250"/>
    <cellStyle name="Normal 5 3 2 2 4 3 3 3" xfId="25251"/>
    <cellStyle name="Normal 5 3 2 2 4 3 4" xfId="25252"/>
    <cellStyle name="Normal 5 3 2 2 4 3 4 2" xfId="25253"/>
    <cellStyle name="Normal 5 3 2 2 4 3 5" xfId="25254"/>
    <cellStyle name="Normal 5 3 2 2 4 4" xfId="25255"/>
    <cellStyle name="Normal 5 3 2 2 4 4 2" xfId="25256"/>
    <cellStyle name="Normal 5 3 2 2 4 4 2 2" xfId="25257"/>
    <cellStyle name="Normal 5 3 2 2 4 4 2 2 2" xfId="25258"/>
    <cellStyle name="Normal 5 3 2 2 4 4 2 3" xfId="25259"/>
    <cellStyle name="Normal 5 3 2 2 4 4 3" xfId="25260"/>
    <cellStyle name="Normal 5 3 2 2 4 4 3 2" xfId="25261"/>
    <cellStyle name="Normal 5 3 2 2 4 4 4" xfId="25262"/>
    <cellStyle name="Normal 5 3 2 2 4 5" xfId="25263"/>
    <cellStyle name="Normal 5 3 2 2 4 5 2" xfId="25264"/>
    <cellStyle name="Normal 5 3 2 2 4 5 2 2" xfId="25265"/>
    <cellStyle name="Normal 5 3 2 2 4 5 3" xfId="25266"/>
    <cellStyle name="Normal 5 3 2 2 4 6" xfId="25267"/>
    <cellStyle name="Normal 5 3 2 2 4 6 2" xfId="25268"/>
    <cellStyle name="Normal 5 3 2 2 4 7" xfId="25269"/>
    <cellStyle name="Normal 5 3 2 2 4 8" xfId="29423"/>
    <cellStyle name="Normal 5 3 2 2 5" xfId="25270"/>
    <cellStyle name="Normal 5 3 2 2 5 2" xfId="25271"/>
    <cellStyle name="Normal 5 3 2 2 5 2 2" xfId="25272"/>
    <cellStyle name="Normal 5 3 2 2 5 2 2 2" xfId="25273"/>
    <cellStyle name="Normal 5 3 2 2 5 2 2 2 2" xfId="25274"/>
    <cellStyle name="Normal 5 3 2 2 5 2 2 3" xfId="25275"/>
    <cellStyle name="Normal 5 3 2 2 5 2 3" xfId="25276"/>
    <cellStyle name="Normal 5 3 2 2 5 2 3 2" xfId="25277"/>
    <cellStyle name="Normal 5 3 2 2 5 2 4" xfId="25278"/>
    <cellStyle name="Normal 5 3 2 2 5 3" xfId="25279"/>
    <cellStyle name="Normal 5 3 2 2 5 3 2" xfId="25280"/>
    <cellStyle name="Normal 5 3 2 2 5 3 2 2" xfId="25281"/>
    <cellStyle name="Normal 5 3 2 2 5 3 3" xfId="25282"/>
    <cellStyle name="Normal 5 3 2 2 5 4" xfId="25283"/>
    <cellStyle name="Normal 5 3 2 2 5 4 2" xfId="25284"/>
    <cellStyle name="Normal 5 3 2 2 5 5" xfId="25285"/>
    <cellStyle name="Normal 5 3 2 2 6" xfId="25286"/>
    <cellStyle name="Normal 5 3 2 2 6 2" xfId="25287"/>
    <cellStyle name="Normal 5 3 2 2 6 2 2" xfId="25288"/>
    <cellStyle name="Normal 5 3 2 2 6 2 2 2" xfId="25289"/>
    <cellStyle name="Normal 5 3 2 2 6 2 2 2 2" xfId="25290"/>
    <cellStyle name="Normal 5 3 2 2 6 2 2 3" xfId="25291"/>
    <cellStyle name="Normal 5 3 2 2 6 2 3" xfId="25292"/>
    <cellStyle name="Normal 5 3 2 2 6 2 3 2" xfId="25293"/>
    <cellStyle name="Normal 5 3 2 2 6 2 4" xfId="25294"/>
    <cellStyle name="Normal 5 3 2 2 6 3" xfId="25295"/>
    <cellStyle name="Normal 5 3 2 2 6 3 2" xfId="25296"/>
    <cellStyle name="Normal 5 3 2 2 6 3 2 2" xfId="25297"/>
    <cellStyle name="Normal 5 3 2 2 6 3 3" xfId="25298"/>
    <cellStyle name="Normal 5 3 2 2 6 4" xfId="25299"/>
    <cellStyle name="Normal 5 3 2 2 6 4 2" xfId="25300"/>
    <cellStyle name="Normal 5 3 2 2 6 5" xfId="25301"/>
    <cellStyle name="Normal 5 3 2 2 7" xfId="25302"/>
    <cellStyle name="Normal 5 3 2 2 7 2" xfId="25303"/>
    <cellStyle name="Normal 5 3 2 2 7 2 2" xfId="25304"/>
    <cellStyle name="Normal 5 3 2 2 7 2 2 2" xfId="25305"/>
    <cellStyle name="Normal 5 3 2 2 7 2 2 2 2" xfId="25306"/>
    <cellStyle name="Normal 5 3 2 2 7 2 2 3" xfId="25307"/>
    <cellStyle name="Normal 5 3 2 2 7 2 3" xfId="25308"/>
    <cellStyle name="Normal 5 3 2 2 7 2 3 2" xfId="25309"/>
    <cellStyle name="Normal 5 3 2 2 7 2 4" xfId="25310"/>
    <cellStyle name="Normal 5 3 2 2 7 3" xfId="25311"/>
    <cellStyle name="Normal 5 3 2 2 7 3 2" xfId="25312"/>
    <cellStyle name="Normal 5 3 2 2 7 3 2 2" xfId="25313"/>
    <cellStyle name="Normal 5 3 2 2 7 3 3" xfId="25314"/>
    <cellStyle name="Normal 5 3 2 2 7 4" xfId="25315"/>
    <cellStyle name="Normal 5 3 2 2 7 4 2" xfId="25316"/>
    <cellStyle name="Normal 5 3 2 2 7 5" xfId="25317"/>
    <cellStyle name="Normal 5 3 2 2 8" xfId="25318"/>
    <cellStyle name="Normal 5 3 2 2 8 2" xfId="25319"/>
    <cellStyle name="Normal 5 3 2 2 8 2 2" xfId="25320"/>
    <cellStyle name="Normal 5 3 2 2 8 2 2 2" xfId="25321"/>
    <cellStyle name="Normal 5 3 2 2 8 2 3" xfId="25322"/>
    <cellStyle name="Normal 5 3 2 2 8 3" xfId="25323"/>
    <cellStyle name="Normal 5 3 2 2 8 3 2" xfId="25324"/>
    <cellStyle name="Normal 5 3 2 2 8 4" xfId="25325"/>
    <cellStyle name="Normal 5 3 2 2 9" xfId="25326"/>
    <cellStyle name="Normal 5 3 2 2 9 2" xfId="25327"/>
    <cellStyle name="Normal 5 3 2 2 9 2 2" xfId="25328"/>
    <cellStyle name="Normal 5 3 2 2 9 3" xfId="25329"/>
    <cellStyle name="Normal 5 3 2 3" xfId="25330"/>
    <cellStyle name="Normal 5 3 2 3 10" xfId="25331"/>
    <cellStyle name="Normal 5 3 2 3 10 2" xfId="25332"/>
    <cellStyle name="Normal 5 3 2 3 11" xfId="25333"/>
    <cellStyle name="Normal 5 3 2 3 12" xfId="29424"/>
    <cellStyle name="Normal 5 3 2 3 2" xfId="25334"/>
    <cellStyle name="Normal 5 3 2 3 2 10" xfId="25335"/>
    <cellStyle name="Normal 5 3 2 3 2 11" xfId="29425"/>
    <cellStyle name="Normal 5 3 2 3 2 2" xfId="25336"/>
    <cellStyle name="Normal 5 3 2 3 2 2 2" xfId="25337"/>
    <cellStyle name="Normal 5 3 2 3 2 2 2 2" xfId="25338"/>
    <cellStyle name="Normal 5 3 2 3 2 2 2 2 2" xfId="25339"/>
    <cellStyle name="Normal 5 3 2 3 2 2 2 2 2 2" xfId="25340"/>
    <cellStyle name="Normal 5 3 2 3 2 2 2 2 2 2 2" xfId="25341"/>
    <cellStyle name="Normal 5 3 2 3 2 2 2 2 2 3" xfId="25342"/>
    <cellStyle name="Normal 5 3 2 3 2 2 2 2 3" xfId="25343"/>
    <cellStyle name="Normal 5 3 2 3 2 2 2 2 3 2" xfId="25344"/>
    <cellStyle name="Normal 5 3 2 3 2 2 2 2 4" xfId="25345"/>
    <cellStyle name="Normal 5 3 2 3 2 2 2 3" xfId="25346"/>
    <cellStyle name="Normal 5 3 2 3 2 2 2 3 2" xfId="25347"/>
    <cellStyle name="Normal 5 3 2 3 2 2 2 3 2 2" xfId="25348"/>
    <cellStyle name="Normal 5 3 2 3 2 2 2 3 3" xfId="25349"/>
    <cellStyle name="Normal 5 3 2 3 2 2 2 4" xfId="25350"/>
    <cellStyle name="Normal 5 3 2 3 2 2 2 4 2" xfId="25351"/>
    <cellStyle name="Normal 5 3 2 3 2 2 2 5" xfId="25352"/>
    <cellStyle name="Normal 5 3 2 3 2 2 3" xfId="25353"/>
    <cellStyle name="Normal 5 3 2 3 2 2 3 2" xfId="25354"/>
    <cellStyle name="Normal 5 3 2 3 2 2 3 2 2" xfId="25355"/>
    <cellStyle name="Normal 5 3 2 3 2 2 3 2 2 2" xfId="25356"/>
    <cellStyle name="Normal 5 3 2 3 2 2 3 2 2 2 2" xfId="25357"/>
    <cellStyle name="Normal 5 3 2 3 2 2 3 2 2 3" xfId="25358"/>
    <cellStyle name="Normal 5 3 2 3 2 2 3 2 3" xfId="25359"/>
    <cellStyle name="Normal 5 3 2 3 2 2 3 2 3 2" xfId="25360"/>
    <cellStyle name="Normal 5 3 2 3 2 2 3 2 4" xfId="25361"/>
    <cellStyle name="Normal 5 3 2 3 2 2 3 3" xfId="25362"/>
    <cellStyle name="Normal 5 3 2 3 2 2 3 3 2" xfId="25363"/>
    <cellStyle name="Normal 5 3 2 3 2 2 3 3 2 2" xfId="25364"/>
    <cellStyle name="Normal 5 3 2 3 2 2 3 3 3" xfId="25365"/>
    <cellStyle name="Normal 5 3 2 3 2 2 3 4" xfId="25366"/>
    <cellStyle name="Normal 5 3 2 3 2 2 3 4 2" xfId="25367"/>
    <cellStyle name="Normal 5 3 2 3 2 2 3 5" xfId="25368"/>
    <cellStyle name="Normal 5 3 2 3 2 2 4" xfId="25369"/>
    <cellStyle name="Normal 5 3 2 3 2 2 4 2" xfId="25370"/>
    <cellStyle name="Normal 5 3 2 3 2 2 4 2 2" xfId="25371"/>
    <cellStyle name="Normal 5 3 2 3 2 2 4 2 2 2" xfId="25372"/>
    <cellStyle name="Normal 5 3 2 3 2 2 4 2 3" xfId="25373"/>
    <cellStyle name="Normal 5 3 2 3 2 2 4 3" xfId="25374"/>
    <cellStyle name="Normal 5 3 2 3 2 2 4 3 2" xfId="25375"/>
    <cellStyle name="Normal 5 3 2 3 2 2 4 4" xfId="25376"/>
    <cellStyle name="Normal 5 3 2 3 2 2 5" xfId="25377"/>
    <cellStyle name="Normal 5 3 2 3 2 2 5 2" xfId="25378"/>
    <cellStyle name="Normal 5 3 2 3 2 2 5 2 2" xfId="25379"/>
    <cellStyle name="Normal 5 3 2 3 2 2 5 3" xfId="25380"/>
    <cellStyle name="Normal 5 3 2 3 2 2 6" xfId="25381"/>
    <cellStyle name="Normal 5 3 2 3 2 2 6 2" xfId="25382"/>
    <cellStyle name="Normal 5 3 2 3 2 2 7" xfId="25383"/>
    <cellStyle name="Normal 5 3 2 3 2 2 8" xfId="29426"/>
    <cellStyle name="Normal 5 3 2 3 2 3" xfId="25384"/>
    <cellStyle name="Normal 5 3 2 3 2 3 2" xfId="25385"/>
    <cellStyle name="Normal 5 3 2 3 2 3 2 2" xfId="25386"/>
    <cellStyle name="Normal 5 3 2 3 2 3 2 2 2" xfId="25387"/>
    <cellStyle name="Normal 5 3 2 3 2 3 2 2 2 2" xfId="25388"/>
    <cellStyle name="Normal 5 3 2 3 2 3 2 2 3" xfId="25389"/>
    <cellStyle name="Normal 5 3 2 3 2 3 2 3" xfId="25390"/>
    <cellStyle name="Normal 5 3 2 3 2 3 2 3 2" xfId="25391"/>
    <cellStyle name="Normal 5 3 2 3 2 3 2 4" xfId="25392"/>
    <cellStyle name="Normal 5 3 2 3 2 3 3" xfId="25393"/>
    <cellStyle name="Normal 5 3 2 3 2 3 3 2" xfId="25394"/>
    <cellStyle name="Normal 5 3 2 3 2 3 3 2 2" xfId="25395"/>
    <cellStyle name="Normal 5 3 2 3 2 3 3 3" xfId="25396"/>
    <cellStyle name="Normal 5 3 2 3 2 3 4" xfId="25397"/>
    <cellStyle name="Normal 5 3 2 3 2 3 4 2" xfId="25398"/>
    <cellStyle name="Normal 5 3 2 3 2 3 5" xfId="25399"/>
    <cellStyle name="Normal 5 3 2 3 2 4" xfId="25400"/>
    <cellStyle name="Normal 5 3 2 3 2 4 2" xfId="25401"/>
    <cellStyle name="Normal 5 3 2 3 2 4 2 2" xfId="25402"/>
    <cellStyle name="Normal 5 3 2 3 2 4 2 2 2" xfId="25403"/>
    <cellStyle name="Normal 5 3 2 3 2 4 2 2 2 2" xfId="25404"/>
    <cellStyle name="Normal 5 3 2 3 2 4 2 2 3" xfId="25405"/>
    <cellStyle name="Normal 5 3 2 3 2 4 2 3" xfId="25406"/>
    <cellStyle name="Normal 5 3 2 3 2 4 2 3 2" xfId="25407"/>
    <cellStyle name="Normal 5 3 2 3 2 4 2 4" xfId="25408"/>
    <cellStyle name="Normal 5 3 2 3 2 4 3" xfId="25409"/>
    <cellStyle name="Normal 5 3 2 3 2 4 3 2" xfId="25410"/>
    <cellStyle name="Normal 5 3 2 3 2 4 3 2 2" xfId="25411"/>
    <cellStyle name="Normal 5 3 2 3 2 4 3 3" xfId="25412"/>
    <cellStyle name="Normal 5 3 2 3 2 4 4" xfId="25413"/>
    <cellStyle name="Normal 5 3 2 3 2 4 4 2" xfId="25414"/>
    <cellStyle name="Normal 5 3 2 3 2 4 5" xfId="25415"/>
    <cellStyle name="Normal 5 3 2 3 2 5" xfId="25416"/>
    <cellStyle name="Normal 5 3 2 3 2 5 2" xfId="25417"/>
    <cellStyle name="Normal 5 3 2 3 2 5 2 2" xfId="25418"/>
    <cellStyle name="Normal 5 3 2 3 2 5 2 2 2" xfId="25419"/>
    <cellStyle name="Normal 5 3 2 3 2 5 2 2 2 2" xfId="25420"/>
    <cellStyle name="Normal 5 3 2 3 2 5 2 2 3" xfId="25421"/>
    <cellStyle name="Normal 5 3 2 3 2 5 2 3" xfId="25422"/>
    <cellStyle name="Normal 5 3 2 3 2 5 2 3 2" xfId="25423"/>
    <cellStyle name="Normal 5 3 2 3 2 5 2 4" xfId="25424"/>
    <cellStyle name="Normal 5 3 2 3 2 5 3" xfId="25425"/>
    <cellStyle name="Normal 5 3 2 3 2 5 3 2" xfId="25426"/>
    <cellStyle name="Normal 5 3 2 3 2 5 3 2 2" xfId="25427"/>
    <cellStyle name="Normal 5 3 2 3 2 5 3 3" xfId="25428"/>
    <cellStyle name="Normal 5 3 2 3 2 5 4" xfId="25429"/>
    <cellStyle name="Normal 5 3 2 3 2 5 4 2" xfId="25430"/>
    <cellStyle name="Normal 5 3 2 3 2 5 5" xfId="25431"/>
    <cellStyle name="Normal 5 3 2 3 2 6" xfId="25432"/>
    <cellStyle name="Normal 5 3 2 3 2 6 2" xfId="25433"/>
    <cellStyle name="Normal 5 3 2 3 2 6 2 2" xfId="25434"/>
    <cellStyle name="Normal 5 3 2 3 2 6 2 2 2" xfId="25435"/>
    <cellStyle name="Normal 5 3 2 3 2 6 2 3" xfId="25436"/>
    <cellStyle name="Normal 5 3 2 3 2 6 3" xfId="25437"/>
    <cellStyle name="Normal 5 3 2 3 2 6 3 2" xfId="25438"/>
    <cellStyle name="Normal 5 3 2 3 2 6 4" xfId="25439"/>
    <cellStyle name="Normal 5 3 2 3 2 7" xfId="25440"/>
    <cellStyle name="Normal 5 3 2 3 2 7 2" xfId="25441"/>
    <cellStyle name="Normal 5 3 2 3 2 7 2 2" xfId="25442"/>
    <cellStyle name="Normal 5 3 2 3 2 7 3" xfId="25443"/>
    <cellStyle name="Normal 5 3 2 3 2 8" xfId="25444"/>
    <cellStyle name="Normal 5 3 2 3 2 8 2" xfId="25445"/>
    <cellStyle name="Normal 5 3 2 3 2 9" xfId="25446"/>
    <cellStyle name="Normal 5 3 2 3 2 9 2" xfId="25447"/>
    <cellStyle name="Normal 5 3 2 3 3" xfId="25448"/>
    <cellStyle name="Normal 5 3 2 3 3 2" xfId="25449"/>
    <cellStyle name="Normal 5 3 2 3 3 2 2" xfId="25450"/>
    <cellStyle name="Normal 5 3 2 3 3 2 2 2" xfId="25451"/>
    <cellStyle name="Normal 5 3 2 3 3 2 2 2 2" xfId="25452"/>
    <cellStyle name="Normal 5 3 2 3 3 2 2 2 2 2" xfId="25453"/>
    <cellStyle name="Normal 5 3 2 3 3 2 2 2 3" xfId="25454"/>
    <cellStyle name="Normal 5 3 2 3 3 2 2 3" xfId="25455"/>
    <cellStyle name="Normal 5 3 2 3 3 2 2 3 2" xfId="25456"/>
    <cellStyle name="Normal 5 3 2 3 3 2 2 4" xfId="25457"/>
    <cellStyle name="Normal 5 3 2 3 3 2 3" xfId="25458"/>
    <cellStyle name="Normal 5 3 2 3 3 2 3 2" xfId="25459"/>
    <cellStyle name="Normal 5 3 2 3 3 2 3 2 2" xfId="25460"/>
    <cellStyle name="Normal 5 3 2 3 3 2 3 3" xfId="25461"/>
    <cellStyle name="Normal 5 3 2 3 3 2 4" xfId="25462"/>
    <cellStyle name="Normal 5 3 2 3 3 2 4 2" xfId="25463"/>
    <cellStyle name="Normal 5 3 2 3 3 2 5" xfId="25464"/>
    <cellStyle name="Normal 5 3 2 3 3 3" xfId="25465"/>
    <cellStyle name="Normal 5 3 2 3 3 3 2" xfId="25466"/>
    <cellStyle name="Normal 5 3 2 3 3 3 2 2" xfId="25467"/>
    <cellStyle name="Normal 5 3 2 3 3 3 2 2 2" xfId="25468"/>
    <cellStyle name="Normal 5 3 2 3 3 3 2 2 2 2" xfId="25469"/>
    <cellStyle name="Normal 5 3 2 3 3 3 2 2 3" xfId="25470"/>
    <cellStyle name="Normal 5 3 2 3 3 3 2 3" xfId="25471"/>
    <cellStyle name="Normal 5 3 2 3 3 3 2 3 2" xfId="25472"/>
    <cellStyle name="Normal 5 3 2 3 3 3 2 4" xfId="25473"/>
    <cellStyle name="Normal 5 3 2 3 3 3 3" xfId="25474"/>
    <cellStyle name="Normal 5 3 2 3 3 3 3 2" xfId="25475"/>
    <cellStyle name="Normal 5 3 2 3 3 3 3 2 2" xfId="25476"/>
    <cellStyle name="Normal 5 3 2 3 3 3 3 3" xfId="25477"/>
    <cellStyle name="Normal 5 3 2 3 3 3 4" xfId="25478"/>
    <cellStyle name="Normal 5 3 2 3 3 3 4 2" xfId="25479"/>
    <cellStyle name="Normal 5 3 2 3 3 3 5" xfId="25480"/>
    <cellStyle name="Normal 5 3 2 3 3 4" xfId="25481"/>
    <cellStyle name="Normal 5 3 2 3 3 4 2" xfId="25482"/>
    <cellStyle name="Normal 5 3 2 3 3 4 2 2" xfId="25483"/>
    <cellStyle name="Normal 5 3 2 3 3 4 2 2 2" xfId="25484"/>
    <cellStyle name="Normal 5 3 2 3 3 4 2 3" xfId="25485"/>
    <cellStyle name="Normal 5 3 2 3 3 4 3" xfId="25486"/>
    <cellStyle name="Normal 5 3 2 3 3 4 3 2" xfId="25487"/>
    <cellStyle name="Normal 5 3 2 3 3 4 4" xfId="25488"/>
    <cellStyle name="Normal 5 3 2 3 3 5" xfId="25489"/>
    <cellStyle name="Normal 5 3 2 3 3 5 2" xfId="25490"/>
    <cellStyle name="Normal 5 3 2 3 3 5 2 2" xfId="25491"/>
    <cellStyle name="Normal 5 3 2 3 3 5 3" xfId="25492"/>
    <cellStyle name="Normal 5 3 2 3 3 6" xfId="25493"/>
    <cellStyle name="Normal 5 3 2 3 3 6 2" xfId="25494"/>
    <cellStyle name="Normal 5 3 2 3 3 7" xfId="25495"/>
    <cellStyle name="Normal 5 3 2 3 3 8" xfId="29427"/>
    <cellStyle name="Normal 5 3 2 3 4" xfId="25496"/>
    <cellStyle name="Normal 5 3 2 3 4 2" xfId="25497"/>
    <cellStyle name="Normal 5 3 2 3 4 2 2" xfId="25498"/>
    <cellStyle name="Normal 5 3 2 3 4 2 2 2" xfId="25499"/>
    <cellStyle name="Normal 5 3 2 3 4 2 2 2 2" xfId="25500"/>
    <cellStyle name="Normal 5 3 2 3 4 2 2 3" xfId="25501"/>
    <cellStyle name="Normal 5 3 2 3 4 2 3" xfId="25502"/>
    <cellStyle name="Normal 5 3 2 3 4 2 3 2" xfId="25503"/>
    <cellStyle name="Normal 5 3 2 3 4 2 4" xfId="25504"/>
    <cellStyle name="Normal 5 3 2 3 4 3" xfId="25505"/>
    <cellStyle name="Normal 5 3 2 3 4 3 2" xfId="25506"/>
    <cellStyle name="Normal 5 3 2 3 4 3 2 2" xfId="25507"/>
    <cellStyle name="Normal 5 3 2 3 4 3 3" xfId="25508"/>
    <cellStyle name="Normal 5 3 2 3 4 4" xfId="25509"/>
    <cellStyle name="Normal 5 3 2 3 4 4 2" xfId="25510"/>
    <cellStyle name="Normal 5 3 2 3 4 5" xfId="25511"/>
    <cellStyle name="Normal 5 3 2 3 5" xfId="25512"/>
    <cellStyle name="Normal 5 3 2 3 5 2" xfId="25513"/>
    <cellStyle name="Normal 5 3 2 3 5 2 2" xfId="25514"/>
    <cellStyle name="Normal 5 3 2 3 5 2 2 2" xfId="25515"/>
    <cellStyle name="Normal 5 3 2 3 5 2 2 2 2" xfId="25516"/>
    <cellStyle name="Normal 5 3 2 3 5 2 2 3" xfId="25517"/>
    <cellStyle name="Normal 5 3 2 3 5 2 3" xfId="25518"/>
    <cellStyle name="Normal 5 3 2 3 5 2 3 2" xfId="25519"/>
    <cellStyle name="Normal 5 3 2 3 5 2 4" xfId="25520"/>
    <cellStyle name="Normal 5 3 2 3 5 3" xfId="25521"/>
    <cellStyle name="Normal 5 3 2 3 5 3 2" xfId="25522"/>
    <cellStyle name="Normal 5 3 2 3 5 3 2 2" xfId="25523"/>
    <cellStyle name="Normal 5 3 2 3 5 3 3" xfId="25524"/>
    <cellStyle name="Normal 5 3 2 3 5 4" xfId="25525"/>
    <cellStyle name="Normal 5 3 2 3 5 4 2" xfId="25526"/>
    <cellStyle name="Normal 5 3 2 3 5 5" xfId="25527"/>
    <cellStyle name="Normal 5 3 2 3 6" xfId="25528"/>
    <cellStyle name="Normal 5 3 2 3 6 2" xfId="25529"/>
    <cellStyle name="Normal 5 3 2 3 6 2 2" xfId="25530"/>
    <cellStyle name="Normal 5 3 2 3 6 2 2 2" xfId="25531"/>
    <cellStyle name="Normal 5 3 2 3 6 2 2 2 2" xfId="25532"/>
    <cellStyle name="Normal 5 3 2 3 6 2 2 3" xfId="25533"/>
    <cellStyle name="Normal 5 3 2 3 6 2 3" xfId="25534"/>
    <cellStyle name="Normal 5 3 2 3 6 2 3 2" xfId="25535"/>
    <cellStyle name="Normal 5 3 2 3 6 2 4" xfId="25536"/>
    <cellStyle name="Normal 5 3 2 3 6 3" xfId="25537"/>
    <cellStyle name="Normal 5 3 2 3 6 3 2" xfId="25538"/>
    <cellStyle name="Normal 5 3 2 3 6 3 2 2" xfId="25539"/>
    <cellStyle name="Normal 5 3 2 3 6 3 3" xfId="25540"/>
    <cellStyle name="Normal 5 3 2 3 6 4" xfId="25541"/>
    <cellStyle name="Normal 5 3 2 3 6 4 2" xfId="25542"/>
    <cellStyle name="Normal 5 3 2 3 6 5" xfId="25543"/>
    <cellStyle name="Normal 5 3 2 3 7" xfId="25544"/>
    <cellStyle name="Normal 5 3 2 3 7 2" xfId="25545"/>
    <cellStyle name="Normal 5 3 2 3 7 2 2" xfId="25546"/>
    <cellStyle name="Normal 5 3 2 3 7 2 2 2" xfId="25547"/>
    <cellStyle name="Normal 5 3 2 3 7 2 3" xfId="25548"/>
    <cellStyle name="Normal 5 3 2 3 7 3" xfId="25549"/>
    <cellStyle name="Normal 5 3 2 3 7 3 2" xfId="25550"/>
    <cellStyle name="Normal 5 3 2 3 7 4" xfId="25551"/>
    <cellStyle name="Normal 5 3 2 3 8" xfId="25552"/>
    <cellStyle name="Normal 5 3 2 3 8 2" xfId="25553"/>
    <cellStyle name="Normal 5 3 2 3 8 2 2" xfId="25554"/>
    <cellStyle name="Normal 5 3 2 3 8 3" xfId="25555"/>
    <cellStyle name="Normal 5 3 2 3 9" xfId="25556"/>
    <cellStyle name="Normal 5 3 2 3 9 2" xfId="25557"/>
    <cellStyle name="Normal 5 3 2 4" xfId="25558"/>
    <cellStyle name="Normal 5 3 2 4 10" xfId="25559"/>
    <cellStyle name="Normal 5 3 2 4 11" xfId="29428"/>
    <cellStyle name="Normal 5 3 2 4 2" xfId="25560"/>
    <cellStyle name="Normal 5 3 2 4 2 2" xfId="25561"/>
    <cellStyle name="Normal 5 3 2 4 2 2 2" xfId="25562"/>
    <cellStyle name="Normal 5 3 2 4 2 2 2 2" xfId="25563"/>
    <cellStyle name="Normal 5 3 2 4 2 2 2 2 2" xfId="25564"/>
    <cellStyle name="Normal 5 3 2 4 2 2 2 2 2 2" xfId="25565"/>
    <cellStyle name="Normal 5 3 2 4 2 2 2 2 3" xfId="25566"/>
    <cellStyle name="Normal 5 3 2 4 2 2 2 3" xfId="25567"/>
    <cellStyle name="Normal 5 3 2 4 2 2 2 3 2" xfId="25568"/>
    <cellStyle name="Normal 5 3 2 4 2 2 2 4" xfId="25569"/>
    <cellStyle name="Normal 5 3 2 4 2 2 3" xfId="25570"/>
    <cellStyle name="Normal 5 3 2 4 2 2 3 2" xfId="25571"/>
    <cellStyle name="Normal 5 3 2 4 2 2 3 2 2" xfId="25572"/>
    <cellStyle name="Normal 5 3 2 4 2 2 3 3" xfId="25573"/>
    <cellStyle name="Normal 5 3 2 4 2 2 4" xfId="25574"/>
    <cellStyle name="Normal 5 3 2 4 2 2 4 2" xfId="25575"/>
    <cellStyle name="Normal 5 3 2 4 2 2 5" xfId="25576"/>
    <cellStyle name="Normal 5 3 2 4 2 3" xfId="25577"/>
    <cellStyle name="Normal 5 3 2 4 2 3 2" xfId="25578"/>
    <cellStyle name="Normal 5 3 2 4 2 3 2 2" xfId="25579"/>
    <cellStyle name="Normal 5 3 2 4 2 3 2 2 2" xfId="25580"/>
    <cellStyle name="Normal 5 3 2 4 2 3 2 2 2 2" xfId="25581"/>
    <cellStyle name="Normal 5 3 2 4 2 3 2 2 3" xfId="25582"/>
    <cellStyle name="Normal 5 3 2 4 2 3 2 3" xfId="25583"/>
    <cellStyle name="Normal 5 3 2 4 2 3 2 3 2" xfId="25584"/>
    <cellStyle name="Normal 5 3 2 4 2 3 2 4" xfId="25585"/>
    <cellStyle name="Normal 5 3 2 4 2 3 3" xfId="25586"/>
    <cellStyle name="Normal 5 3 2 4 2 3 3 2" xfId="25587"/>
    <cellStyle name="Normal 5 3 2 4 2 3 3 2 2" xfId="25588"/>
    <cellStyle name="Normal 5 3 2 4 2 3 3 3" xfId="25589"/>
    <cellStyle name="Normal 5 3 2 4 2 3 4" xfId="25590"/>
    <cellStyle name="Normal 5 3 2 4 2 3 4 2" xfId="25591"/>
    <cellStyle name="Normal 5 3 2 4 2 3 5" xfId="25592"/>
    <cellStyle name="Normal 5 3 2 4 2 4" xfId="25593"/>
    <cellStyle name="Normal 5 3 2 4 2 4 2" xfId="25594"/>
    <cellStyle name="Normal 5 3 2 4 2 4 2 2" xfId="25595"/>
    <cellStyle name="Normal 5 3 2 4 2 4 2 2 2" xfId="25596"/>
    <cellStyle name="Normal 5 3 2 4 2 4 2 3" xfId="25597"/>
    <cellStyle name="Normal 5 3 2 4 2 4 3" xfId="25598"/>
    <cellStyle name="Normal 5 3 2 4 2 4 3 2" xfId="25599"/>
    <cellStyle name="Normal 5 3 2 4 2 4 4" xfId="25600"/>
    <cellStyle name="Normal 5 3 2 4 2 5" xfId="25601"/>
    <cellStyle name="Normal 5 3 2 4 2 5 2" xfId="25602"/>
    <cellStyle name="Normal 5 3 2 4 2 5 2 2" xfId="25603"/>
    <cellStyle name="Normal 5 3 2 4 2 5 3" xfId="25604"/>
    <cellStyle name="Normal 5 3 2 4 2 6" xfId="25605"/>
    <cellStyle name="Normal 5 3 2 4 2 6 2" xfId="25606"/>
    <cellStyle name="Normal 5 3 2 4 2 7" xfId="25607"/>
    <cellStyle name="Normal 5 3 2 4 2 8" xfId="29429"/>
    <cellStyle name="Normal 5 3 2 4 3" xfId="25608"/>
    <cellStyle name="Normal 5 3 2 4 3 2" xfId="25609"/>
    <cellStyle name="Normal 5 3 2 4 3 2 2" xfId="25610"/>
    <cellStyle name="Normal 5 3 2 4 3 2 2 2" xfId="25611"/>
    <cellStyle name="Normal 5 3 2 4 3 2 2 2 2" xfId="25612"/>
    <cellStyle name="Normal 5 3 2 4 3 2 2 3" xfId="25613"/>
    <cellStyle name="Normal 5 3 2 4 3 2 3" xfId="25614"/>
    <cellStyle name="Normal 5 3 2 4 3 2 3 2" xfId="25615"/>
    <cellStyle name="Normal 5 3 2 4 3 2 4" xfId="25616"/>
    <cellStyle name="Normal 5 3 2 4 3 3" xfId="25617"/>
    <cellStyle name="Normal 5 3 2 4 3 3 2" xfId="25618"/>
    <cellStyle name="Normal 5 3 2 4 3 3 2 2" xfId="25619"/>
    <cellStyle name="Normal 5 3 2 4 3 3 3" xfId="25620"/>
    <cellStyle name="Normal 5 3 2 4 3 4" xfId="25621"/>
    <cellStyle name="Normal 5 3 2 4 3 4 2" xfId="25622"/>
    <cellStyle name="Normal 5 3 2 4 3 5" xfId="25623"/>
    <cellStyle name="Normal 5 3 2 4 4" xfId="25624"/>
    <cellStyle name="Normal 5 3 2 4 4 2" xfId="25625"/>
    <cellStyle name="Normal 5 3 2 4 4 2 2" xfId="25626"/>
    <cellStyle name="Normal 5 3 2 4 4 2 2 2" xfId="25627"/>
    <cellStyle name="Normal 5 3 2 4 4 2 2 2 2" xfId="25628"/>
    <cellStyle name="Normal 5 3 2 4 4 2 2 3" xfId="25629"/>
    <cellStyle name="Normal 5 3 2 4 4 2 3" xfId="25630"/>
    <cellStyle name="Normal 5 3 2 4 4 2 3 2" xfId="25631"/>
    <cellStyle name="Normal 5 3 2 4 4 2 4" xfId="25632"/>
    <cellStyle name="Normal 5 3 2 4 4 3" xfId="25633"/>
    <cellStyle name="Normal 5 3 2 4 4 3 2" xfId="25634"/>
    <cellStyle name="Normal 5 3 2 4 4 3 2 2" xfId="25635"/>
    <cellStyle name="Normal 5 3 2 4 4 3 3" xfId="25636"/>
    <cellStyle name="Normal 5 3 2 4 4 4" xfId="25637"/>
    <cellStyle name="Normal 5 3 2 4 4 4 2" xfId="25638"/>
    <cellStyle name="Normal 5 3 2 4 4 5" xfId="25639"/>
    <cellStyle name="Normal 5 3 2 4 5" xfId="25640"/>
    <cellStyle name="Normal 5 3 2 4 5 2" xfId="25641"/>
    <cellStyle name="Normal 5 3 2 4 5 2 2" xfId="25642"/>
    <cellStyle name="Normal 5 3 2 4 5 2 2 2" xfId="25643"/>
    <cellStyle name="Normal 5 3 2 4 5 2 2 2 2" xfId="25644"/>
    <cellStyle name="Normal 5 3 2 4 5 2 2 3" xfId="25645"/>
    <cellStyle name="Normal 5 3 2 4 5 2 3" xfId="25646"/>
    <cellStyle name="Normal 5 3 2 4 5 2 3 2" xfId="25647"/>
    <cellStyle name="Normal 5 3 2 4 5 2 4" xfId="25648"/>
    <cellStyle name="Normal 5 3 2 4 5 3" xfId="25649"/>
    <cellStyle name="Normal 5 3 2 4 5 3 2" xfId="25650"/>
    <cellStyle name="Normal 5 3 2 4 5 3 2 2" xfId="25651"/>
    <cellStyle name="Normal 5 3 2 4 5 3 3" xfId="25652"/>
    <cellStyle name="Normal 5 3 2 4 5 4" xfId="25653"/>
    <cellStyle name="Normal 5 3 2 4 5 4 2" xfId="25654"/>
    <cellStyle name="Normal 5 3 2 4 5 5" xfId="25655"/>
    <cellStyle name="Normal 5 3 2 4 6" xfId="25656"/>
    <cellStyle name="Normal 5 3 2 4 6 2" xfId="25657"/>
    <cellStyle name="Normal 5 3 2 4 6 2 2" xfId="25658"/>
    <cellStyle name="Normal 5 3 2 4 6 2 2 2" xfId="25659"/>
    <cellStyle name="Normal 5 3 2 4 6 2 3" xfId="25660"/>
    <cellStyle name="Normal 5 3 2 4 6 3" xfId="25661"/>
    <cellStyle name="Normal 5 3 2 4 6 3 2" xfId="25662"/>
    <cellStyle name="Normal 5 3 2 4 6 4" xfId="25663"/>
    <cellStyle name="Normal 5 3 2 4 7" xfId="25664"/>
    <cellStyle name="Normal 5 3 2 4 7 2" xfId="25665"/>
    <cellStyle name="Normal 5 3 2 4 7 2 2" xfId="25666"/>
    <cellStyle name="Normal 5 3 2 4 7 3" xfId="25667"/>
    <cellStyle name="Normal 5 3 2 4 8" xfId="25668"/>
    <cellStyle name="Normal 5 3 2 4 8 2" xfId="25669"/>
    <cellStyle name="Normal 5 3 2 4 9" xfId="25670"/>
    <cellStyle name="Normal 5 3 2 4 9 2" xfId="25671"/>
    <cellStyle name="Normal 5 3 2 5" xfId="25672"/>
    <cellStyle name="Normal 5 3 2 5 10" xfId="25673"/>
    <cellStyle name="Normal 5 3 2 5 11" xfId="29430"/>
    <cellStyle name="Normal 5 3 2 5 2" xfId="25674"/>
    <cellStyle name="Normal 5 3 2 5 2 2" xfId="25675"/>
    <cellStyle name="Normal 5 3 2 5 2 2 2" xfId="25676"/>
    <cellStyle name="Normal 5 3 2 5 2 2 2 2" xfId="25677"/>
    <cellStyle name="Normal 5 3 2 5 2 2 2 2 2" xfId="25678"/>
    <cellStyle name="Normal 5 3 2 5 2 2 2 2 2 2" xfId="25679"/>
    <cellStyle name="Normal 5 3 2 5 2 2 2 2 3" xfId="25680"/>
    <cellStyle name="Normal 5 3 2 5 2 2 2 3" xfId="25681"/>
    <cellStyle name="Normal 5 3 2 5 2 2 2 3 2" xfId="25682"/>
    <cellStyle name="Normal 5 3 2 5 2 2 2 4" xfId="25683"/>
    <cellStyle name="Normal 5 3 2 5 2 2 3" xfId="25684"/>
    <cellStyle name="Normal 5 3 2 5 2 2 3 2" xfId="25685"/>
    <cellStyle name="Normal 5 3 2 5 2 2 3 2 2" xfId="25686"/>
    <cellStyle name="Normal 5 3 2 5 2 2 3 3" xfId="25687"/>
    <cellStyle name="Normal 5 3 2 5 2 2 4" xfId="25688"/>
    <cellStyle name="Normal 5 3 2 5 2 2 4 2" xfId="25689"/>
    <cellStyle name="Normal 5 3 2 5 2 2 5" xfId="25690"/>
    <cellStyle name="Normal 5 3 2 5 2 3" xfId="25691"/>
    <cellStyle name="Normal 5 3 2 5 2 3 2" xfId="25692"/>
    <cellStyle name="Normal 5 3 2 5 2 3 2 2" xfId="25693"/>
    <cellStyle name="Normal 5 3 2 5 2 3 2 2 2" xfId="25694"/>
    <cellStyle name="Normal 5 3 2 5 2 3 2 2 2 2" xfId="25695"/>
    <cellStyle name="Normal 5 3 2 5 2 3 2 2 3" xfId="25696"/>
    <cellStyle name="Normal 5 3 2 5 2 3 2 3" xfId="25697"/>
    <cellStyle name="Normal 5 3 2 5 2 3 2 3 2" xfId="25698"/>
    <cellStyle name="Normal 5 3 2 5 2 3 2 4" xfId="25699"/>
    <cellStyle name="Normal 5 3 2 5 2 3 3" xfId="25700"/>
    <cellStyle name="Normal 5 3 2 5 2 3 3 2" xfId="25701"/>
    <cellStyle name="Normal 5 3 2 5 2 3 3 2 2" xfId="25702"/>
    <cellStyle name="Normal 5 3 2 5 2 3 3 3" xfId="25703"/>
    <cellStyle name="Normal 5 3 2 5 2 3 4" xfId="25704"/>
    <cellStyle name="Normal 5 3 2 5 2 3 4 2" xfId="25705"/>
    <cellStyle name="Normal 5 3 2 5 2 3 5" xfId="25706"/>
    <cellStyle name="Normal 5 3 2 5 2 4" xfId="25707"/>
    <cellStyle name="Normal 5 3 2 5 2 4 2" xfId="25708"/>
    <cellStyle name="Normal 5 3 2 5 2 4 2 2" xfId="25709"/>
    <cellStyle name="Normal 5 3 2 5 2 4 2 2 2" xfId="25710"/>
    <cellStyle name="Normal 5 3 2 5 2 4 2 3" xfId="25711"/>
    <cellStyle name="Normal 5 3 2 5 2 4 3" xfId="25712"/>
    <cellStyle name="Normal 5 3 2 5 2 4 3 2" xfId="25713"/>
    <cellStyle name="Normal 5 3 2 5 2 4 4" xfId="25714"/>
    <cellStyle name="Normal 5 3 2 5 2 5" xfId="25715"/>
    <cellStyle name="Normal 5 3 2 5 2 5 2" xfId="25716"/>
    <cellStyle name="Normal 5 3 2 5 2 5 2 2" xfId="25717"/>
    <cellStyle name="Normal 5 3 2 5 2 5 3" xfId="25718"/>
    <cellStyle name="Normal 5 3 2 5 2 6" xfId="25719"/>
    <cellStyle name="Normal 5 3 2 5 2 6 2" xfId="25720"/>
    <cellStyle name="Normal 5 3 2 5 2 7" xfId="25721"/>
    <cellStyle name="Normal 5 3 2 5 2 8" xfId="29431"/>
    <cellStyle name="Normal 5 3 2 5 3" xfId="25722"/>
    <cellStyle name="Normal 5 3 2 5 3 2" xfId="25723"/>
    <cellStyle name="Normal 5 3 2 5 3 2 2" xfId="25724"/>
    <cellStyle name="Normal 5 3 2 5 3 2 2 2" xfId="25725"/>
    <cellStyle name="Normal 5 3 2 5 3 2 2 2 2" xfId="25726"/>
    <cellStyle name="Normal 5 3 2 5 3 2 2 3" xfId="25727"/>
    <cellStyle name="Normal 5 3 2 5 3 2 3" xfId="25728"/>
    <cellStyle name="Normal 5 3 2 5 3 2 3 2" xfId="25729"/>
    <cellStyle name="Normal 5 3 2 5 3 2 4" xfId="25730"/>
    <cellStyle name="Normal 5 3 2 5 3 3" xfId="25731"/>
    <cellStyle name="Normal 5 3 2 5 3 3 2" xfId="25732"/>
    <cellStyle name="Normal 5 3 2 5 3 3 2 2" xfId="25733"/>
    <cellStyle name="Normal 5 3 2 5 3 3 3" xfId="25734"/>
    <cellStyle name="Normal 5 3 2 5 3 4" xfId="25735"/>
    <cellStyle name="Normal 5 3 2 5 3 4 2" xfId="25736"/>
    <cellStyle name="Normal 5 3 2 5 3 5" xfId="25737"/>
    <cellStyle name="Normal 5 3 2 5 4" xfId="25738"/>
    <cellStyle name="Normal 5 3 2 5 4 2" xfId="25739"/>
    <cellStyle name="Normal 5 3 2 5 4 2 2" xfId="25740"/>
    <cellStyle name="Normal 5 3 2 5 4 2 2 2" xfId="25741"/>
    <cellStyle name="Normal 5 3 2 5 4 2 2 2 2" xfId="25742"/>
    <cellStyle name="Normal 5 3 2 5 4 2 2 3" xfId="25743"/>
    <cellStyle name="Normal 5 3 2 5 4 2 3" xfId="25744"/>
    <cellStyle name="Normal 5 3 2 5 4 2 3 2" xfId="25745"/>
    <cellStyle name="Normal 5 3 2 5 4 2 4" xfId="25746"/>
    <cellStyle name="Normal 5 3 2 5 4 3" xfId="25747"/>
    <cellStyle name="Normal 5 3 2 5 4 3 2" xfId="25748"/>
    <cellStyle name="Normal 5 3 2 5 4 3 2 2" xfId="25749"/>
    <cellStyle name="Normal 5 3 2 5 4 3 3" xfId="25750"/>
    <cellStyle name="Normal 5 3 2 5 4 4" xfId="25751"/>
    <cellStyle name="Normal 5 3 2 5 4 4 2" xfId="25752"/>
    <cellStyle name="Normal 5 3 2 5 4 5" xfId="25753"/>
    <cellStyle name="Normal 5 3 2 5 5" xfId="25754"/>
    <cellStyle name="Normal 5 3 2 5 5 2" xfId="25755"/>
    <cellStyle name="Normal 5 3 2 5 5 2 2" xfId="25756"/>
    <cellStyle name="Normal 5 3 2 5 5 2 2 2" xfId="25757"/>
    <cellStyle name="Normal 5 3 2 5 5 2 2 2 2" xfId="25758"/>
    <cellStyle name="Normal 5 3 2 5 5 2 2 3" xfId="25759"/>
    <cellStyle name="Normal 5 3 2 5 5 2 3" xfId="25760"/>
    <cellStyle name="Normal 5 3 2 5 5 2 3 2" xfId="25761"/>
    <cellStyle name="Normal 5 3 2 5 5 2 4" xfId="25762"/>
    <cellStyle name="Normal 5 3 2 5 5 3" xfId="25763"/>
    <cellStyle name="Normal 5 3 2 5 5 3 2" xfId="25764"/>
    <cellStyle name="Normal 5 3 2 5 5 3 2 2" xfId="25765"/>
    <cellStyle name="Normal 5 3 2 5 5 3 3" xfId="25766"/>
    <cellStyle name="Normal 5 3 2 5 5 4" xfId="25767"/>
    <cellStyle name="Normal 5 3 2 5 5 4 2" xfId="25768"/>
    <cellStyle name="Normal 5 3 2 5 5 5" xfId="25769"/>
    <cellStyle name="Normal 5 3 2 5 6" xfId="25770"/>
    <cellStyle name="Normal 5 3 2 5 6 2" xfId="25771"/>
    <cellStyle name="Normal 5 3 2 5 6 2 2" xfId="25772"/>
    <cellStyle name="Normal 5 3 2 5 6 2 2 2" xfId="25773"/>
    <cellStyle name="Normal 5 3 2 5 6 2 3" xfId="25774"/>
    <cellStyle name="Normal 5 3 2 5 6 3" xfId="25775"/>
    <cellStyle name="Normal 5 3 2 5 6 3 2" xfId="25776"/>
    <cellStyle name="Normal 5 3 2 5 6 4" xfId="25777"/>
    <cellStyle name="Normal 5 3 2 5 7" xfId="25778"/>
    <cellStyle name="Normal 5 3 2 5 7 2" xfId="25779"/>
    <cellStyle name="Normal 5 3 2 5 7 2 2" xfId="25780"/>
    <cellStyle name="Normal 5 3 2 5 7 3" xfId="25781"/>
    <cellStyle name="Normal 5 3 2 5 8" xfId="25782"/>
    <cellStyle name="Normal 5 3 2 5 8 2" xfId="25783"/>
    <cellStyle name="Normal 5 3 2 5 9" xfId="25784"/>
    <cellStyle name="Normal 5 3 2 5 9 2" xfId="25785"/>
    <cellStyle name="Normal 5 3 2 6" xfId="25786"/>
    <cellStyle name="Normal 5 3 2 6 2" xfId="25787"/>
    <cellStyle name="Normal 5 3 2 6 2 2" xfId="25788"/>
    <cellStyle name="Normal 5 3 2 6 2 2 2" xfId="25789"/>
    <cellStyle name="Normal 5 3 2 6 2 2 2 2" xfId="25790"/>
    <cellStyle name="Normal 5 3 2 6 2 2 2 2 2" xfId="25791"/>
    <cellStyle name="Normal 5 3 2 6 2 2 2 3" xfId="25792"/>
    <cellStyle name="Normal 5 3 2 6 2 2 3" xfId="25793"/>
    <cellStyle name="Normal 5 3 2 6 2 2 3 2" xfId="25794"/>
    <cellStyle name="Normal 5 3 2 6 2 2 4" xfId="25795"/>
    <cellStyle name="Normal 5 3 2 6 2 3" xfId="25796"/>
    <cellStyle name="Normal 5 3 2 6 2 3 2" xfId="25797"/>
    <cellStyle name="Normal 5 3 2 6 2 3 2 2" xfId="25798"/>
    <cellStyle name="Normal 5 3 2 6 2 3 3" xfId="25799"/>
    <cellStyle name="Normal 5 3 2 6 2 4" xfId="25800"/>
    <cellStyle name="Normal 5 3 2 6 2 4 2" xfId="25801"/>
    <cellStyle name="Normal 5 3 2 6 2 5" xfId="25802"/>
    <cellStyle name="Normal 5 3 2 6 3" xfId="25803"/>
    <cellStyle name="Normal 5 3 2 6 3 2" xfId="25804"/>
    <cellStyle name="Normal 5 3 2 6 3 2 2" xfId="25805"/>
    <cellStyle name="Normal 5 3 2 6 3 2 2 2" xfId="25806"/>
    <cellStyle name="Normal 5 3 2 6 3 2 2 2 2" xfId="25807"/>
    <cellStyle name="Normal 5 3 2 6 3 2 2 3" xfId="25808"/>
    <cellStyle name="Normal 5 3 2 6 3 2 3" xfId="25809"/>
    <cellStyle name="Normal 5 3 2 6 3 2 3 2" xfId="25810"/>
    <cellStyle name="Normal 5 3 2 6 3 2 4" xfId="25811"/>
    <cellStyle name="Normal 5 3 2 6 3 3" xfId="25812"/>
    <cellStyle name="Normal 5 3 2 6 3 3 2" xfId="25813"/>
    <cellStyle name="Normal 5 3 2 6 3 3 2 2" xfId="25814"/>
    <cellStyle name="Normal 5 3 2 6 3 3 3" xfId="25815"/>
    <cellStyle name="Normal 5 3 2 6 3 4" xfId="25816"/>
    <cellStyle name="Normal 5 3 2 6 3 4 2" xfId="25817"/>
    <cellStyle name="Normal 5 3 2 6 3 5" xfId="25818"/>
    <cellStyle name="Normal 5 3 2 6 4" xfId="25819"/>
    <cellStyle name="Normal 5 3 2 6 4 2" xfId="25820"/>
    <cellStyle name="Normal 5 3 2 6 4 2 2" xfId="25821"/>
    <cellStyle name="Normal 5 3 2 6 4 2 2 2" xfId="25822"/>
    <cellStyle name="Normal 5 3 2 6 4 2 3" xfId="25823"/>
    <cellStyle name="Normal 5 3 2 6 4 3" xfId="25824"/>
    <cellStyle name="Normal 5 3 2 6 4 3 2" xfId="25825"/>
    <cellStyle name="Normal 5 3 2 6 4 4" xfId="25826"/>
    <cellStyle name="Normal 5 3 2 6 5" xfId="25827"/>
    <cellStyle name="Normal 5 3 2 6 5 2" xfId="25828"/>
    <cellStyle name="Normal 5 3 2 6 5 2 2" xfId="25829"/>
    <cellStyle name="Normal 5 3 2 6 5 3" xfId="25830"/>
    <cellStyle name="Normal 5 3 2 6 6" xfId="25831"/>
    <cellStyle name="Normal 5 3 2 6 6 2" xfId="25832"/>
    <cellStyle name="Normal 5 3 2 6 7" xfId="25833"/>
    <cellStyle name="Normal 5 3 2 6 8" xfId="29432"/>
    <cellStyle name="Normal 5 3 2 7" xfId="25834"/>
    <cellStyle name="Normal 5 3 2 7 2" xfId="25835"/>
    <cellStyle name="Normal 5 3 2 7 2 2" xfId="25836"/>
    <cellStyle name="Normal 5 3 2 7 2 2 2" xfId="25837"/>
    <cellStyle name="Normal 5 3 2 7 2 2 2 2" xfId="25838"/>
    <cellStyle name="Normal 5 3 2 7 2 2 3" xfId="25839"/>
    <cellStyle name="Normal 5 3 2 7 2 3" xfId="25840"/>
    <cellStyle name="Normal 5 3 2 7 2 3 2" xfId="25841"/>
    <cellStyle name="Normal 5 3 2 7 2 4" xfId="25842"/>
    <cellStyle name="Normal 5 3 2 7 3" xfId="25843"/>
    <cellStyle name="Normal 5 3 2 7 3 2" xfId="25844"/>
    <cellStyle name="Normal 5 3 2 7 3 2 2" xfId="25845"/>
    <cellStyle name="Normal 5 3 2 7 3 3" xfId="25846"/>
    <cellStyle name="Normal 5 3 2 7 4" xfId="25847"/>
    <cellStyle name="Normal 5 3 2 7 4 2" xfId="25848"/>
    <cellStyle name="Normal 5 3 2 7 5" xfId="25849"/>
    <cellStyle name="Normal 5 3 2 8" xfId="25850"/>
    <cellStyle name="Normal 5 3 2 8 2" xfId="25851"/>
    <cellStyle name="Normal 5 3 2 8 2 2" xfId="25852"/>
    <cellStyle name="Normal 5 3 2 8 2 2 2" xfId="25853"/>
    <cellStyle name="Normal 5 3 2 8 2 2 2 2" xfId="25854"/>
    <cellStyle name="Normal 5 3 2 8 2 2 3" xfId="25855"/>
    <cellStyle name="Normal 5 3 2 8 2 3" xfId="25856"/>
    <cellStyle name="Normal 5 3 2 8 2 3 2" xfId="25857"/>
    <cellStyle name="Normal 5 3 2 8 2 4" xfId="25858"/>
    <cellStyle name="Normal 5 3 2 8 3" xfId="25859"/>
    <cellStyle name="Normal 5 3 2 8 3 2" xfId="25860"/>
    <cellStyle name="Normal 5 3 2 8 3 2 2" xfId="25861"/>
    <cellStyle name="Normal 5 3 2 8 3 3" xfId="25862"/>
    <cellStyle name="Normal 5 3 2 8 4" xfId="25863"/>
    <cellStyle name="Normal 5 3 2 8 4 2" xfId="25864"/>
    <cellStyle name="Normal 5 3 2 8 5" xfId="25865"/>
    <cellStyle name="Normal 5 3 2 9" xfId="25866"/>
    <cellStyle name="Normal 5 3 2 9 2" xfId="25867"/>
    <cellStyle name="Normal 5 3 2 9 2 2" xfId="25868"/>
    <cellStyle name="Normal 5 3 2 9 2 2 2" xfId="25869"/>
    <cellStyle name="Normal 5 3 2 9 2 2 2 2" xfId="25870"/>
    <cellStyle name="Normal 5 3 2 9 2 2 3" xfId="25871"/>
    <cellStyle name="Normal 5 3 2 9 2 3" xfId="25872"/>
    <cellStyle name="Normal 5 3 2 9 2 3 2" xfId="25873"/>
    <cellStyle name="Normal 5 3 2 9 2 4" xfId="25874"/>
    <cellStyle name="Normal 5 3 2 9 3" xfId="25875"/>
    <cellStyle name="Normal 5 3 2 9 3 2" xfId="25876"/>
    <cellStyle name="Normal 5 3 2 9 3 2 2" xfId="25877"/>
    <cellStyle name="Normal 5 3 2 9 3 3" xfId="25878"/>
    <cellStyle name="Normal 5 3 2 9 4" xfId="25879"/>
    <cellStyle name="Normal 5 3 2 9 4 2" xfId="25880"/>
    <cellStyle name="Normal 5 3 2 9 5" xfId="25881"/>
    <cellStyle name="Normal 5 3 3" xfId="25882"/>
    <cellStyle name="Normal 5 3 3 10" xfId="25883"/>
    <cellStyle name="Normal 5 3 3 10 2" xfId="25884"/>
    <cellStyle name="Normal 5 3 3 11" xfId="25885"/>
    <cellStyle name="Normal 5 3 3 11 2" xfId="25886"/>
    <cellStyle name="Normal 5 3 3 12" xfId="25887"/>
    <cellStyle name="Normal 5 3 3 13" xfId="29433"/>
    <cellStyle name="Normal 5 3 3 2" xfId="25888"/>
    <cellStyle name="Normal 5 3 3 2 10" xfId="25889"/>
    <cellStyle name="Normal 5 3 3 2 11" xfId="29434"/>
    <cellStyle name="Normal 5 3 3 2 2" xfId="25890"/>
    <cellStyle name="Normal 5 3 3 2 2 2" xfId="25891"/>
    <cellStyle name="Normal 5 3 3 2 2 2 2" xfId="25892"/>
    <cellStyle name="Normal 5 3 3 2 2 2 2 2" xfId="25893"/>
    <cellStyle name="Normal 5 3 3 2 2 2 2 2 2" xfId="25894"/>
    <cellStyle name="Normal 5 3 3 2 2 2 2 2 2 2" xfId="25895"/>
    <cellStyle name="Normal 5 3 3 2 2 2 2 2 3" xfId="25896"/>
    <cellStyle name="Normal 5 3 3 2 2 2 2 3" xfId="25897"/>
    <cellStyle name="Normal 5 3 3 2 2 2 2 3 2" xfId="25898"/>
    <cellStyle name="Normal 5 3 3 2 2 2 2 4" xfId="25899"/>
    <cellStyle name="Normal 5 3 3 2 2 2 3" xfId="25900"/>
    <cellStyle name="Normal 5 3 3 2 2 2 3 2" xfId="25901"/>
    <cellStyle name="Normal 5 3 3 2 2 2 3 2 2" xfId="25902"/>
    <cellStyle name="Normal 5 3 3 2 2 2 3 3" xfId="25903"/>
    <cellStyle name="Normal 5 3 3 2 2 2 4" xfId="25904"/>
    <cellStyle name="Normal 5 3 3 2 2 2 4 2" xfId="25905"/>
    <cellStyle name="Normal 5 3 3 2 2 2 5" xfId="25906"/>
    <cellStyle name="Normal 5 3 3 2 2 3" xfId="25907"/>
    <cellStyle name="Normal 5 3 3 2 2 3 2" xfId="25908"/>
    <cellStyle name="Normal 5 3 3 2 2 3 2 2" xfId="25909"/>
    <cellStyle name="Normal 5 3 3 2 2 3 2 2 2" xfId="25910"/>
    <cellStyle name="Normal 5 3 3 2 2 3 2 2 2 2" xfId="25911"/>
    <cellStyle name="Normal 5 3 3 2 2 3 2 2 3" xfId="25912"/>
    <cellStyle name="Normal 5 3 3 2 2 3 2 3" xfId="25913"/>
    <cellStyle name="Normal 5 3 3 2 2 3 2 3 2" xfId="25914"/>
    <cellStyle name="Normal 5 3 3 2 2 3 2 4" xfId="25915"/>
    <cellStyle name="Normal 5 3 3 2 2 3 3" xfId="25916"/>
    <cellStyle name="Normal 5 3 3 2 2 3 3 2" xfId="25917"/>
    <cellStyle name="Normal 5 3 3 2 2 3 3 2 2" xfId="25918"/>
    <cellStyle name="Normal 5 3 3 2 2 3 3 3" xfId="25919"/>
    <cellStyle name="Normal 5 3 3 2 2 3 4" xfId="25920"/>
    <cellStyle name="Normal 5 3 3 2 2 3 4 2" xfId="25921"/>
    <cellStyle name="Normal 5 3 3 2 2 3 5" xfId="25922"/>
    <cellStyle name="Normal 5 3 3 2 2 4" xfId="25923"/>
    <cellStyle name="Normal 5 3 3 2 2 4 2" xfId="25924"/>
    <cellStyle name="Normal 5 3 3 2 2 4 2 2" xfId="25925"/>
    <cellStyle name="Normal 5 3 3 2 2 4 2 2 2" xfId="25926"/>
    <cellStyle name="Normal 5 3 3 2 2 4 2 3" xfId="25927"/>
    <cellStyle name="Normal 5 3 3 2 2 4 3" xfId="25928"/>
    <cellStyle name="Normal 5 3 3 2 2 4 3 2" xfId="25929"/>
    <cellStyle name="Normal 5 3 3 2 2 4 4" xfId="25930"/>
    <cellStyle name="Normal 5 3 3 2 2 5" xfId="25931"/>
    <cellStyle name="Normal 5 3 3 2 2 5 2" xfId="25932"/>
    <cellStyle name="Normal 5 3 3 2 2 5 2 2" xfId="25933"/>
    <cellStyle name="Normal 5 3 3 2 2 5 3" xfId="25934"/>
    <cellStyle name="Normal 5 3 3 2 2 6" xfId="25935"/>
    <cellStyle name="Normal 5 3 3 2 2 6 2" xfId="25936"/>
    <cellStyle name="Normal 5 3 3 2 2 7" xfId="25937"/>
    <cellStyle name="Normal 5 3 3 2 2 8" xfId="29435"/>
    <cellStyle name="Normal 5 3 3 2 3" xfId="25938"/>
    <cellStyle name="Normal 5 3 3 2 3 2" xfId="25939"/>
    <cellStyle name="Normal 5 3 3 2 3 2 2" xfId="25940"/>
    <cellStyle name="Normal 5 3 3 2 3 2 2 2" xfId="25941"/>
    <cellStyle name="Normal 5 3 3 2 3 2 2 2 2" xfId="25942"/>
    <cellStyle name="Normal 5 3 3 2 3 2 2 3" xfId="25943"/>
    <cellStyle name="Normal 5 3 3 2 3 2 3" xfId="25944"/>
    <cellStyle name="Normal 5 3 3 2 3 2 3 2" xfId="25945"/>
    <cellStyle name="Normal 5 3 3 2 3 2 4" xfId="25946"/>
    <cellStyle name="Normal 5 3 3 2 3 3" xfId="25947"/>
    <cellStyle name="Normal 5 3 3 2 3 3 2" xfId="25948"/>
    <cellStyle name="Normal 5 3 3 2 3 3 2 2" xfId="25949"/>
    <cellStyle name="Normal 5 3 3 2 3 3 3" xfId="25950"/>
    <cellStyle name="Normal 5 3 3 2 3 4" xfId="25951"/>
    <cellStyle name="Normal 5 3 3 2 3 4 2" xfId="25952"/>
    <cellStyle name="Normal 5 3 3 2 3 5" xfId="25953"/>
    <cellStyle name="Normal 5 3 3 2 4" xfId="25954"/>
    <cellStyle name="Normal 5 3 3 2 4 2" xfId="25955"/>
    <cellStyle name="Normal 5 3 3 2 4 2 2" xfId="25956"/>
    <cellStyle name="Normal 5 3 3 2 4 2 2 2" xfId="25957"/>
    <cellStyle name="Normal 5 3 3 2 4 2 2 2 2" xfId="25958"/>
    <cellStyle name="Normal 5 3 3 2 4 2 2 3" xfId="25959"/>
    <cellStyle name="Normal 5 3 3 2 4 2 3" xfId="25960"/>
    <cellStyle name="Normal 5 3 3 2 4 2 3 2" xfId="25961"/>
    <cellStyle name="Normal 5 3 3 2 4 2 4" xfId="25962"/>
    <cellStyle name="Normal 5 3 3 2 4 3" xfId="25963"/>
    <cellStyle name="Normal 5 3 3 2 4 3 2" xfId="25964"/>
    <cellStyle name="Normal 5 3 3 2 4 3 2 2" xfId="25965"/>
    <cellStyle name="Normal 5 3 3 2 4 3 3" xfId="25966"/>
    <cellStyle name="Normal 5 3 3 2 4 4" xfId="25967"/>
    <cellStyle name="Normal 5 3 3 2 4 4 2" xfId="25968"/>
    <cellStyle name="Normal 5 3 3 2 4 5" xfId="25969"/>
    <cellStyle name="Normal 5 3 3 2 5" xfId="25970"/>
    <cellStyle name="Normal 5 3 3 2 5 2" xfId="25971"/>
    <cellStyle name="Normal 5 3 3 2 5 2 2" xfId="25972"/>
    <cellStyle name="Normal 5 3 3 2 5 2 2 2" xfId="25973"/>
    <cellStyle name="Normal 5 3 3 2 5 2 2 2 2" xfId="25974"/>
    <cellStyle name="Normal 5 3 3 2 5 2 2 3" xfId="25975"/>
    <cellStyle name="Normal 5 3 3 2 5 2 3" xfId="25976"/>
    <cellStyle name="Normal 5 3 3 2 5 2 3 2" xfId="25977"/>
    <cellStyle name="Normal 5 3 3 2 5 2 4" xfId="25978"/>
    <cellStyle name="Normal 5 3 3 2 5 3" xfId="25979"/>
    <cellStyle name="Normal 5 3 3 2 5 3 2" xfId="25980"/>
    <cellStyle name="Normal 5 3 3 2 5 3 2 2" xfId="25981"/>
    <cellStyle name="Normal 5 3 3 2 5 3 3" xfId="25982"/>
    <cellStyle name="Normal 5 3 3 2 5 4" xfId="25983"/>
    <cellStyle name="Normal 5 3 3 2 5 4 2" xfId="25984"/>
    <cellStyle name="Normal 5 3 3 2 5 5" xfId="25985"/>
    <cellStyle name="Normal 5 3 3 2 6" xfId="25986"/>
    <cellStyle name="Normal 5 3 3 2 6 2" xfId="25987"/>
    <cellStyle name="Normal 5 3 3 2 6 2 2" xfId="25988"/>
    <cellStyle name="Normal 5 3 3 2 6 2 2 2" xfId="25989"/>
    <cellStyle name="Normal 5 3 3 2 6 2 3" xfId="25990"/>
    <cellStyle name="Normal 5 3 3 2 6 3" xfId="25991"/>
    <cellStyle name="Normal 5 3 3 2 6 3 2" xfId="25992"/>
    <cellStyle name="Normal 5 3 3 2 6 4" xfId="25993"/>
    <cellStyle name="Normal 5 3 3 2 7" xfId="25994"/>
    <cellStyle name="Normal 5 3 3 2 7 2" xfId="25995"/>
    <cellStyle name="Normal 5 3 3 2 7 2 2" xfId="25996"/>
    <cellStyle name="Normal 5 3 3 2 7 3" xfId="25997"/>
    <cellStyle name="Normal 5 3 3 2 8" xfId="25998"/>
    <cellStyle name="Normal 5 3 3 2 8 2" xfId="25999"/>
    <cellStyle name="Normal 5 3 3 2 9" xfId="26000"/>
    <cellStyle name="Normal 5 3 3 2 9 2" xfId="26001"/>
    <cellStyle name="Normal 5 3 3 3" xfId="26002"/>
    <cellStyle name="Normal 5 3 3 3 10" xfId="26003"/>
    <cellStyle name="Normal 5 3 3 3 11" xfId="29436"/>
    <cellStyle name="Normal 5 3 3 3 2" xfId="26004"/>
    <cellStyle name="Normal 5 3 3 3 2 2" xfId="26005"/>
    <cellStyle name="Normal 5 3 3 3 2 2 2" xfId="26006"/>
    <cellStyle name="Normal 5 3 3 3 2 2 2 2" xfId="26007"/>
    <cellStyle name="Normal 5 3 3 3 2 2 2 2 2" xfId="26008"/>
    <cellStyle name="Normal 5 3 3 3 2 2 2 2 2 2" xfId="26009"/>
    <cellStyle name="Normal 5 3 3 3 2 2 2 2 3" xfId="26010"/>
    <cellStyle name="Normal 5 3 3 3 2 2 2 3" xfId="26011"/>
    <cellStyle name="Normal 5 3 3 3 2 2 2 3 2" xfId="26012"/>
    <cellStyle name="Normal 5 3 3 3 2 2 2 4" xfId="26013"/>
    <cellStyle name="Normal 5 3 3 3 2 2 3" xfId="26014"/>
    <cellStyle name="Normal 5 3 3 3 2 2 3 2" xfId="26015"/>
    <cellStyle name="Normal 5 3 3 3 2 2 3 2 2" xfId="26016"/>
    <cellStyle name="Normal 5 3 3 3 2 2 3 3" xfId="26017"/>
    <cellStyle name="Normal 5 3 3 3 2 2 4" xfId="26018"/>
    <cellStyle name="Normal 5 3 3 3 2 2 4 2" xfId="26019"/>
    <cellStyle name="Normal 5 3 3 3 2 2 5" xfId="26020"/>
    <cellStyle name="Normal 5 3 3 3 2 3" xfId="26021"/>
    <cellStyle name="Normal 5 3 3 3 2 3 2" xfId="26022"/>
    <cellStyle name="Normal 5 3 3 3 2 3 2 2" xfId="26023"/>
    <cellStyle name="Normal 5 3 3 3 2 3 2 2 2" xfId="26024"/>
    <cellStyle name="Normal 5 3 3 3 2 3 2 2 2 2" xfId="26025"/>
    <cellStyle name="Normal 5 3 3 3 2 3 2 2 3" xfId="26026"/>
    <cellStyle name="Normal 5 3 3 3 2 3 2 3" xfId="26027"/>
    <cellStyle name="Normal 5 3 3 3 2 3 2 3 2" xfId="26028"/>
    <cellStyle name="Normal 5 3 3 3 2 3 2 4" xfId="26029"/>
    <cellStyle name="Normal 5 3 3 3 2 3 3" xfId="26030"/>
    <cellStyle name="Normal 5 3 3 3 2 3 3 2" xfId="26031"/>
    <cellStyle name="Normal 5 3 3 3 2 3 3 2 2" xfId="26032"/>
    <cellStyle name="Normal 5 3 3 3 2 3 3 3" xfId="26033"/>
    <cellStyle name="Normal 5 3 3 3 2 3 4" xfId="26034"/>
    <cellStyle name="Normal 5 3 3 3 2 3 4 2" xfId="26035"/>
    <cellStyle name="Normal 5 3 3 3 2 3 5" xfId="26036"/>
    <cellStyle name="Normal 5 3 3 3 2 4" xfId="26037"/>
    <cellStyle name="Normal 5 3 3 3 2 4 2" xfId="26038"/>
    <cellStyle name="Normal 5 3 3 3 2 4 2 2" xfId="26039"/>
    <cellStyle name="Normal 5 3 3 3 2 4 2 2 2" xfId="26040"/>
    <cellStyle name="Normal 5 3 3 3 2 4 2 3" xfId="26041"/>
    <cellStyle name="Normal 5 3 3 3 2 4 3" xfId="26042"/>
    <cellStyle name="Normal 5 3 3 3 2 4 3 2" xfId="26043"/>
    <cellStyle name="Normal 5 3 3 3 2 4 4" xfId="26044"/>
    <cellStyle name="Normal 5 3 3 3 2 5" xfId="26045"/>
    <cellStyle name="Normal 5 3 3 3 2 5 2" xfId="26046"/>
    <cellStyle name="Normal 5 3 3 3 2 5 2 2" xfId="26047"/>
    <cellStyle name="Normal 5 3 3 3 2 5 3" xfId="26048"/>
    <cellStyle name="Normal 5 3 3 3 2 6" xfId="26049"/>
    <cellStyle name="Normal 5 3 3 3 2 6 2" xfId="26050"/>
    <cellStyle name="Normal 5 3 3 3 2 7" xfId="26051"/>
    <cellStyle name="Normal 5 3 3 3 2 8" xfId="29437"/>
    <cellStyle name="Normal 5 3 3 3 3" xfId="26052"/>
    <cellStyle name="Normal 5 3 3 3 3 2" xfId="26053"/>
    <cellStyle name="Normal 5 3 3 3 3 2 2" xfId="26054"/>
    <cellStyle name="Normal 5 3 3 3 3 2 2 2" xfId="26055"/>
    <cellStyle name="Normal 5 3 3 3 3 2 2 2 2" xfId="26056"/>
    <cellStyle name="Normal 5 3 3 3 3 2 2 3" xfId="26057"/>
    <cellStyle name="Normal 5 3 3 3 3 2 3" xfId="26058"/>
    <cellStyle name="Normal 5 3 3 3 3 2 3 2" xfId="26059"/>
    <cellStyle name="Normal 5 3 3 3 3 2 4" xfId="26060"/>
    <cellStyle name="Normal 5 3 3 3 3 3" xfId="26061"/>
    <cellStyle name="Normal 5 3 3 3 3 3 2" xfId="26062"/>
    <cellStyle name="Normal 5 3 3 3 3 3 2 2" xfId="26063"/>
    <cellStyle name="Normal 5 3 3 3 3 3 3" xfId="26064"/>
    <cellStyle name="Normal 5 3 3 3 3 4" xfId="26065"/>
    <cellStyle name="Normal 5 3 3 3 3 4 2" xfId="26066"/>
    <cellStyle name="Normal 5 3 3 3 3 5" xfId="26067"/>
    <cellStyle name="Normal 5 3 3 3 4" xfId="26068"/>
    <cellStyle name="Normal 5 3 3 3 4 2" xfId="26069"/>
    <cellStyle name="Normal 5 3 3 3 4 2 2" xfId="26070"/>
    <cellStyle name="Normal 5 3 3 3 4 2 2 2" xfId="26071"/>
    <cellStyle name="Normal 5 3 3 3 4 2 2 2 2" xfId="26072"/>
    <cellStyle name="Normal 5 3 3 3 4 2 2 3" xfId="26073"/>
    <cellStyle name="Normal 5 3 3 3 4 2 3" xfId="26074"/>
    <cellStyle name="Normal 5 3 3 3 4 2 3 2" xfId="26075"/>
    <cellStyle name="Normal 5 3 3 3 4 2 4" xfId="26076"/>
    <cellStyle name="Normal 5 3 3 3 4 3" xfId="26077"/>
    <cellStyle name="Normal 5 3 3 3 4 3 2" xfId="26078"/>
    <cellStyle name="Normal 5 3 3 3 4 3 2 2" xfId="26079"/>
    <cellStyle name="Normal 5 3 3 3 4 3 3" xfId="26080"/>
    <cellStyle name="Normal 5 3 3 3 4 4" xfId="26081"/>
    <cellStyle name="Normal 5 3 3 3 4 4 2" xfId="26082"/>
    <cellStyle name="Normal 5 3 3 3 4 5" xfId="26083"/>
    <cellStyle name="Normal 5 3 3 3 5" xfId="26084"/>
    <cellStyle name="Normal 5 3 3 3 5 2" xfId="26085"/>
    <cellStyle name="Normal 5 3 3 3 5 2 2" xfId="26086"/>
    <cellStyle name="Normal 5 3 3 3 5 2 2 2" xfId="26087"/>
    <cellStyle name="Normal 5 3 3 3 5 2 2 2 2" xfId="26088"/>
    <cellStyle name="Normal 5 3 3 3 5 2 2 3" xfId="26089"/>
    <cellStyle name="Normal 5 3 3 3 5 2 3" xfId="26090"/>
    <cellStyle name="Normal 5 3 3 3 5 2 3 2" xfId="26091"/>
    <cellStyle name="Normal 5 3 3 3 5 2 4" xfId="26092"/>
    <cellStyle name="Normal 5 3 3 3 5 3" xfId="26093"/>
    <cellStyle name="Normal 5 3 3 3 5 3 2" xfId="26094"/>
    <cellStyle name="Normal 5 3 3 3 5 3 2 2" xfId="26095"/>
    <cellStyle name="Normal 5 3 3 3 5 3 3" xfId="26096"/>
    <cellStyle name="Normal 5 3 3 3 5 4" xfId="26097"/>
    <cellStyle name="Normal 5 3 3 3 5 4 2" xfId="26098"/>
    <cellStyle name="Normal 5 3 3 3 5 5" xfId="26099"/>
    <cellStyle name="Normal 5 3 3 3 6" xfId="26100"/>
    <cellStyle name="Normal 5 3 3 3 6 2" xfId="26101"/>
    <cellStyle name="Normal 5 3 3 3 6 2 2" xfId="26102"/>
    <cellStyle name="Normal 5 3 3 3 6 2 2 2" xfId="26103"/>
    <cellStyle name="Normal 5 3 3 3 6 2 3" xfId="26104"/>
    <cellStyle name="Normal 5 3 3 3 6 3" xfId="26105"/>
    <cellStyle name="Normal 5 3 3 3 6 3 2" xfId="26106"/>
    <cellStyle name="Normal 5 3 3 3 6 4" xfId="26107"/>
    <cellStyle name="Normal 5 3 3 3 7" xfId="26108"/>
    <cellStyle name="Normal 5 3 3 3 7 2" xfId="26109"/>
    <cellStyle name="Normal 5 3 3 3 7 2 2" xfId="26110"/>
    <cellStyle name="Normal 5 3 3 3 7 3" xfId="26111"/>
    <cellStyle name="Normal 5 3 3 3 8" xfId="26112"/>
    <cellStyle name="Normal 5 3 3 3 8 2" xfId="26113"/>
    <cellStyle name="Normal 5 3 3 3 9" xfId="26114"/>
    <cellStyle name="Normal 5 3 3 3 9 2" xfId="26115"/>
    <cellStyle name="Normal 5 3 3 4" xfId="26116"/>
    <cellStyle name="Normal 5 3 3 4 2" xfId="26117"/>
    <cellStyle name="Normal 5 3 3 4 2 2" xfId="26118"/>
    <cellStyle name="Normal 5 3 3 4 2 2 2" xfId="26119"/>
    <cellStyle name="Normal 5 3 3 4 2 2 2 2" xfId="26120"/>
    <cellStyle name="Normal 5 3 3 4 2 2 2 2 2" xfId="26121"/>
    <cellStyle name="Normal 5 3 3 4 2 2 2 3" xfId="26122"/>
    <cellStyle name="Normal 5 3 3 4 2 2 3" xfId="26123"/>
    <cellStyle name="Normal 5 3 3 4 2 2 3 2" xfId="26124"/>
    <cellStyle name="Normal 5 3 3 4 2 2 4" xfId="26125"/>
    <cellStyle name="Normal 5 3 3 4 2 3" xfId="26126"/>
    <cellStyle name="Normal 5 3 3 4 2 3 2" xfId="26127"/>
    <cellStyle name="Normal 5 3 3 4 2 3 2 2" xfId="26128"/>
    <cellStyle name="Normal 5 3 3 4 2 3 3" xfId="26129"/>
    <cellStyle name="Normal 5 3 3 4 2 4" xfId="26130"/>
    <cellStyle name="Normal 5 3 3 4 2 4 2" xfId="26131"/>
    <cellStyle name="Normal 5 3 3 4 2 5" xfId="26132"/>
    <cellStyle name="Normal 5 3 3 4 3" xfId="26133"/>
    <cellStyle name="Normal 5 3 3 4 3 2" xfId="26134"/>
    <cellStyle name="Normal 5 3 3 4 3 2 2" xfId="26135"/>
    <cellStyle name="Normal 5 3 3 4 3 2 2 2" xfId="26136"/>
    <cellStyle name="Normal 5 3 3 4 3 2 2 2 2" xfId="26137"/>
    <cellStyle name="Normal 5 3 3 4 3 2 2 3" xfId="26138"/>
    <cellStyle name="Normal 5 3 3 4 3 2 3" xfId="26139"/>
    <cellStyle name="Normal 5 3 3 4 3 2 3 2" xfId="26140"/>
    <cellStyle name="Normal 5 3 3 4 3 2 4" xfId="26141"/>
    <cellStyle name="Normal 5 3 3 4 3 3" xfId="26142"/>
    <cellStyle name="Normal 5 3 3 4 3 3 2" xfId="26143"/>
    <cellStyle name="Normal 5 3 3 4 3 3 2 2" xfId="26144"/>
    <cellStyle name="Normal 5 3 3 4 3 3 3" xfId="26145"/>
    <cellStyle name="Normal 5 3 3 4 3 4" xfId="26146"/>
    <cellStyle name="Normal 5 3 3 4 3 4 2" xfId="26147"/>
    <cellStyle name="Normal 5 3 3 4 3 5" xfId="26148"/>
    <cellStyle name="Normal 5 3 3 4 4" xfId="26149"/>
    <cellStyle name="Normal 5 3 3 4 4 2" xfId="26150"/>
    <cellStyle name="Normal 5 3 3 4 4 2 2" xfId="26151"/>
    <cellStyle name="Normal 5 3 3 4 4 2 2 2" xfId="26152"/>
    <cellStyle name="Normal 5 3 3 4 4 2 3" xfId="26153"/>
    <cellStyle name="Normal 5 3 3 4 4 3" xfId="26154"/>
    <cellStyle name="Normal 5 3 3 4 4 3 2" xfId="26155"/>
    <cellStyle name="Normal 5 3 3 4 4 4" xfId="26156"/>
    <cellStyle name="Normal 5 3 3 4 5" xfId="26157"/>
    <cellStyle name="Normal 5 3 3 4 5 2" xfId="26158"/>
    <cellStyle name="Normal 5 3 3 4 5 2 2" xfId="26159"/>
    <cellStyle name="Normal 5 3 3 4 5 3" xfId="26160"/>
    <cellStyle name="Normal 5 3 3 4 6" xfId="26161"/>
    <cellStyle name="Normal 5 3 3 4 6 2" xfId="26162"/>
    <cellStyle name="Normal 5 3 3 4 7" xfId="26163"/>
    <cellStyle name="Normal 5 3 3 4 8" xfId="29438"/>
    <cellStyle name="Normal 5 3 3 5" xfId="26164"/>
    <cellStyle name="Normal 5 3 3 5 2" xfId="26165"/>
    <cellStyle name="Normal 5 3 3 5 2 2" xfId="26166"/>
    <cellStyle name="Normal 5 3 3 5 2 2 2" xfId="26167"/>
    <cellStyle name="Normal 5 3 3 5 2 2 2 2" xfId="26168"/>
    <cellStyle name="Normal 5 3 3 5 2 2 3" xfId="26169"/>
    <cellStyle name="Normal 5 3 3 5 2 3" xfId="26170"/>
    <cellStyle name="Normal 5 3 3 5 2 3 2" xfId="26171"/>
    <cellStyle name="Normal 5 3 3 5 2 4" xfId="26172"/>
    <cellStyle name="Normal 5 3 3 5 3" xfId="26173"/>
    <cellStyle name="Normal 5 3 3 5 3 2" xfId="26174"/>
    <cellStyle name="Normal 5 3 3 5 3 2 2" xfId="26175"/>
    <cellStyle name="Normal 5 3 3 5 3 3" xfId="26176"/>
    <cellStyle name="Normal 5 3 3 5 4" xfId="26177"/>
    <cellStyle name="Normal 5 3 3 5 4 2" xfId="26178"/>
    <cellStyle name="Normal 5 3 3 5 5" xfId="26179"/>
    <cellStyle name="Normal 5 3 3 6" xfId="26180"/>
    <cellStyle name="Normal 5 3 3 6 2" xfId="26181"/>
    <cellStyle name="Normal 5 3 3 6 2 2" xfId="26182"/>
    <cellStyle name="Normal 5 3 3 6 2 2 2" xfId="26183"/>
    <cellStyle name="Normal 5 3 3 6 2 2 2 2" xfId="26184"/>
    <cellStyle name="Normal 5 3 3 6 2 2 3" xfId="26185"/>
    <cellStyle name="Normal 5 3 3 6 2 3" xfId="26186"/>
    <cellStyle name="Normal 5 3 3 6 2 3 2" xfId="26187"/>
    <cellStyle name="Normal 5 3 3 6 2 4" xfId="26188"/>
    <cellStyle name="Normal 5 3 3 6 3" xfId="26189"/>
    <cellStyle name="Normal 5 3 3 6 3 2" xfId="26190"/>
    <cellStyle name="Normal 5 3 3 6 3 2 2" xfId="26191"/>
    <cellStyle name="Normal 5 3 3 6 3 3" xfId="26192"/>
    <cellStyle name="Normal 5 3 3 6 4" xfId="26193"/>
    <cellStyle name="Normal 5 3 3 6 4 2" xfId="26194"/>
    <cellStyle name="Normal 5 3 3 6 5" xfId="26195"/>
    <cellStyle name="Normal 5 3 3 7" xfId="26196"/>
    <cellStyle name="Normal 5 3 3 7 2" xfId="26197"/>
    <cellStyle name="Normal 5 3 3 7 2 2" xfId="26198"/>
    <cellStyle name="Normal 5 3 3 7 2 2 2" xfId="26199"/>
    <cellStyle name="Normal 5 3 3 7 2 2 2 2" xfId="26200"/>
    <cellStyle name="Normal 5 3 3 7 2 2 3" xfId="26201"/>
    <cellStyle name="Normal 5 3 3 7 2 3" xfId="26202"/>
    <cellStyle name="Normal 5 3 3 7 2 3 2" xfId="26203"/>
    <cellStyle name="Normal 5 3 3 7 2 4" xfId="26204"/>
    <cellStyle name="Normal 5 3 3 7 3" xfId="26205"/>
    <cellStyle name="Normal 5 3 3 7 3 2" xfId="26206"/>
    <cellStyle name="Normal 5 3 3 7 3 2 2" xfId="26207"/>
    <cellStyle name="Normal 5 3 3 7 3 3" xfId="26208"/>
    <cellStyle name="Normal 5 3 3 7 4" xfId="26209"/>
    <cellStyle name="Normal 5 3 3 7 4 2" xfId="26210"/>
    <cellStyle name="Normal 5 3 3 7 5" xfId="26211"/>
    <cellStyle name="Normal 5 3 3 8" xfId="26212"/>
    <cellStyle name="Normal 5 3 3 8 2" xfId="26213"/>
    <cellStyle name="Normal 5 3 3 8 2 2" xfId="26214"/>
    <cellStyle name="Normal 5 3 3 8 2 2 2" xfId="26215"/>
    <cellStyle name="Normal 5 3 3 8 2 3" xfId="26216"/>
    <cellStyle name="Normal 5 3 3 8 3" xfId="26217"/>
    <cellStyle name="Normal 5 3 3 8 3 2" xfId="26218"/>
    <cellStyle name="Normal 5 3 3 8 4" xfId="26219"/>
    <cellStyle name="Normal 5 3 3 9" xfId="26220"/>
    <cellStyle name="Normal 5 3 3 9 2" xfId="26221"/>
    <cellStyle name="Normal 5 3 3 9 2 2" xfId="26222"/>
    <cellStyle name="Normal 5 3 3 9 3" xfId="26223"/>
    <cellStyle name="Normal 5 3 4" xfId="26224"/>
    <cellStyle name="Normal 5 3 4 10" xfId="26225"/>
    <cellStyle name="Normal 5 3 4 10 2" xfId="26226"/>
    <cellStyle name="Normal 5 3 4 11" xfId="26227"/>
    <cellStyle name="Normal 5 3 4 12" xfId="29439"/>
    <cellStyle name="Normal 5 3 4 2" xfId="26228"/>
    <cellStyle name="Normal 5 3 4 2 10" xfId="26229"/>
    <cellStyle name="Normal 5 3 4 2 11" xfId="29440"/>
    <cellStyle name="Normal 5 3 4 2 2" xfId="26230"/>
    <cellStyle name="Normal 5 3 4 2 2 2" xfId="26231"/>
    <cellStyle name="Normal 5 3 4 2 2 2 2" xfId="26232"/>
    <cellStyle name="Normal 5 3 4 2 2 2 2 2" xfId="26233"/>
    <cellStyle name="Normal 5 3 4 2 2 2 2 2 2" xfId="26234"/>
    <cellStyle name="Normal 5 3 4 2 2 2 2 2 2 2" xfId="26235"/>
    <cellStyle name="Normal 5 3 4 2 2 2 2 2 3" xfId="26236"/>
    <cellStyle name="Normal 5 3 4 2 2 2 2 3" xfId="26237"/>
    <cellStyle name="Normal 5 3 4 2 2 2 2 3 2" xfId="26238"/>
    <cellStyle name="Normal 5 3 4 2 2 2 2 4" xfId="26239"/>
    <cellStyle name="Normal 5 3 4 2 2 2 3" xfId="26240"/>
    <cellStyle name="Normal 5 3 4 2 2 2 3 2" xfId="26241"/>
    <cellStyle name="Normal 5 3 4 2 2 2 3 2 2" xfId="26242"/>
    <cellStyle name="Normal 5 3 4 2 2 2 3 3" xfId="26243"/>
    <cellStyle name="Normal 5 3 4 2 2 2 4" xfId="26244"/>
    <cellStyle name="Normal 5 3 4 2 2 2 4 2" xfId="26245"/>
    <cellStyle name="Normal 5 3 4 2 2 2 5" xfId="26246"/>
    <cellStyle name="Normal 5 3 4 2 2 3" xfId="26247"/>
    <cellStyle name="Normal 5 3 4 2 2 3 2" xfId="26248"/>
    <cellStyle name="Normal 5 3 4 2 2 3 2 2" xfId="26249"/>
    <cellStyle name="Normal 5 3 4 2 2 3 2 2 2" xfId="26250"/>
    <cellStyle name="Normal 5 3 4 2 2 3 2 2 2 2" xfId="26251"/>
    <cellStyle name="Normal 5 3 4 2 2 3 2 2 3" xfId="26252"/>
    <cellStyle name="Normal 5 3 4 2 2 3 2 3" xfId="26253"/>
    <cellStyle name="Normal 5 3 4 2 2 3 2 3 2" xfId="26254"/>
    <cellStyle name="Normal 5 3 4 2 2 3 2 4" xfId="26255"/>
    <cellStyle name="Normal 5 3 4 2 2 3 3" xfId="26256"/>
    <cellStyle name="Normal 5 3 4 2 2 3 3 2" xfId="26257"/>
    <cellStyle name="Normal 5 3 4 2 2 3 3 2 2" xfId="26258"/>
    <cellStyle name="Normal 5 3 4 2 2 3 3 3" xfId="26259"/>
    <cellStyle name="Normal 5 3 4 2 2 3 4" xfId="26260"/>
    <cellStyle name="Normal 5 3 4 2 2 3 4 2" xfId="26261"/>
    <cellStyle name="Normal 5 3 4 2 2 3 5" xfId="26262"/>
    <cellStyle name="Normal 5 3 4 2 2 4" xfId="26263"/>
    <cellStyle name="Normal 5 3 4 2 2 4 2" xfId="26264"/>
    <cellStyle name="Normal 5 3 4 2 2 4 2 2" xfId="26265"/>
    <cellStyle name="Normal 5 3 4 2 2 4 2 2 2" xfId="26266"/>
    <cellStyle name="Normal 5 3 4 2 2 4 2 3" xfId="26267"/>
    <cellStyle name="Normal 5 3 4 2 2 4 3" xfId="26268"/>
    <cellStyle name="Normal 5 3 4 2 2 4 3 2" xfId="26269"/>
    <cellStyle name="Normal 5 3 4 2 2 4 4" xfId="26270"/>
    <cellStyle name="Normal 5 3 4 2 2 5" xfId="26271"/>
    <cellStyle name="Normal 5 3 4 2 2 5 2" xfId="26272"/>
    <cellStyle name="Normal 5 3 4 2 2 5 2 2" xfId="26273"/>
    <cellStyle name="Normal 5 3 4 2 2 5 3" xfId="26274"/>
    <cellStyle name="Normal 5 3 4 2 2 6" xfId="26275"/>
    <cellStyle name="Normal 5 3 4 2 2 6 2" xfId="26276"/>
    <cellStyle name="Normal 5 3 4 2 2 7" xfId="26277"/>
    <cellStyle name="Normal 5 3 4 2 2 8" xfId="29441"/>
    <cellStyle name="Normal 5 3 4 2 3" xfId="26278"/>
    <cellStyle name="Normal 5 3 4 2 3 2" xfId="26279"/>
    <cellStyle name="Normal 5 3 4 2 3 2 2" xfId="26280"/>
    <cellStyle name="Normal 5 3 4 2 3 2 2 2" xfId="26281"/>
    <cellStyle name="Normal 5 3 4 2 3 2 2 2 2" xfId="26282"/>
    <cellStyle name="Normal 5 3 4 2 3 2 2 3" xfId="26283"/>
    <cellStyle name="Normal 5 3 4 2 3 2 3" xfId="26284"/>
    <cellStyle name="Normal 5 3 4 2 3 2 3 2" xfId="26285"/>
    <cellStyle name="Normal 5 3 4 2 3 2 4" xfId="26286"/>
    <cellStyle name="Normal 5 3 4 2 3 3" xfId="26287"/>
    <cellStyle name="Normal 5 3 4 2 3 3 2" xfId="26288"/>
    <cellStyle name="Normal 5 3 4 2 3 3 2 2" xfId="26289"/>
    <cellStyle name="Normal 5 3 4 2 3 3 3" xfId="26290"/>
    <cellStyle name="Normal 5 3 4 2 3 4" xfId="26291"/>
    <cellStyle name="Normal 5 3 4 2 3 4 2" xfId="26292"/>
    <cellStyle name="Normal 5 3 4 2 3 5" xfId="26293"/>
    <cellStyle name="Normal 5 3 4 2 4" xfId="26294"/>
    <cellStyle name="Normal 5 3 4 2 4 2" xfId="26295"/>
    <cellStyle name="Normal 5 3 4 2 4 2 2" xfId="26296"/>
    <cellStyle name="Normal 5 3 4 2 4 2 2 2" xfId="26297"/>
    <cellStyle name="Normal 5 3 4 2 4 2 2 2 2" xfId="26298"/>
    <cellStyle name="Normal 5 3 4 2 4 2 2 3" xfId="26299"/>
    <cellStyle name="Normal 5 3 4 2 4 2 3" xfId="26300"/>
    <cellStyle name="Normal 5 3 4 2 4 2 3 2" xfId="26301"/>
    <cellStyle name="Normal 5 3 4 2 4 2 4" xfId="26302"/>
    <cellStyle name="Normal 5 3 4 2 4 3" xfId="26303"/>
    <cellStyle name="Normal 5 3 4 2 4 3 2" xfId="26304"/>
    <cellStyle name="Normal 5 3 4 2 4 3 2 2" xfId="26305"/>
    <cellStyle name="Normal 5 3 4 2 4 3 3" xfId="26306"/>
    <cellStyle name="Normal 5 3 4 2 4 4" xfId="26307"/>
    <cellStyle name="Normal 5 3 4 2 4 4 2" xfId="26308"/>
    <cellStyle name="Normal 5 3 4 2 4 5" xfId="26309"/>
    <cellStyle name="Normal 5 3 4 2 5" xfId="26310"/>
    <cellStyle name="Normal 5 3 4 2 5 2" xfId="26311"/>
    <cellStyle name="Normal 5 3 4 2 5 2 2" xfId="26312"/>
    <cellStyle name="Normal 5 3 4 2 5 2 2 2" xfId="26313"/>
    <cellStyle name="Normal 5 3 4 2 5 2 2 2 2" xfId="26314"/>
    <cellStyle name="Normal 5 3 4 2 5 2 2 3" xfId="26315"/>
    <cellStyle name="Normal 5 3 4 2 5 2 3" xfId="26316"/>
    <cellStyle name="Normal 5 3 4 2 5 2 3 2" xfId="26317"/>
    <cellStyle name="Normal 5 3 4 2 5 2 4" xfId="26318"/>
    <cellStyle name="Normal 5 3 4 2 5 3" xfId="26319"/>
    <cellStyle name="Normal 5 3 4 2 5 3 2" xfId="26320"/>
    <cellStyle name="Normal 5 3 4 2 5 3 2 2" xfId="26321"/>
    <cellStyle name="Normal 5 3 4 2 5 3 3" xfId="26322"/>
    <cellStyle name="Normal 5 3 4 2 5 4" xfId="26323"/>
    <cellStyle name="Normal 5 3 4 2 5 4 2" xfId="26324"/>
    <cellStyle name="Normal 5 3 4 2 5 5" xfId="26325"/>
    <cellStyle name="Normal 5 3 4 2 6" xfId="26326"/>
    <cellStyle name="Normal 5 3 4 2 6 2" xfId="26327"/>
    <cellStyle name="Normal 5 3 4 2 6 2 2" xfId="26328"/>
    <cellStyle name="Normal 5 3 4 2 6 2 2 2" xfId="26329"/>
    <cellStyle name="Normal 5 3 4 2 6 2 3" xfId="26330"/>
    <cellStyle name="Normal 5 3 4 2 6 3" xfId="26331"/>
    <cellStyle name="Normal 5 3 4 2 6 3 2" xfId="26332"/>
    <cellStyle name="Normal 5 3 4 2 6 4" xfId="26333"/>
    <cellStyle name="Normal 5 3 4 2 7" xfId="26334"/>
    <cellStyle name="Normal 5 3 4 2 7 2" xfId="26335"/>
    <cellStyle name="Normal 5 3 4 2 7 2 2" xfId="26336"/>
    <cellStyle name="Normal 5 3 4 2 7 3" xfId="26337"/>
    <cellStyle name="Normal 5 3 4 2 8" xfId="26338"/>
    <cellStyle name="Normal 5 3 4 2 8 2" xfId="26339"/>
    <cellStyle name="Normal 5 3 4 2 9" xfId="26340"/>
    <cellStyle name="Normal 5 3 4 2 9 2" xfId="26341"/>
    <cellStyle name="Normal 5 3 4 3" xfId="26342"/>
    <cellStyle name="Normal 5 3 4 3 2" xfId="26343"/>
    <cellStyle name="Normal 5 3 4 3 2 2" xfId="26344"/>
    <cellStyle name="Normal 5 3 4 3 2 2 2" xfId="26345"/>
    <cellStyle name="Normal 5 3 4 3 2 2 2 2" xfId="26346"/>
    <cellStyle name="Normal 5 3 4 3 2 2 2 2 2" xfId="26347"/>
    <cellStyle name="Normal 5 3 4 3 2 2 2 3" xfId="26348"/>
    <cellStyle name="Normal 5 3 4 3 2 2 3" xfId="26349"/>
    <cellStyle name="Normal 5 3 4 3 2 2 3 2" xfId="26350"/>
    <cellStyle name="Normal 5 3 4 3 2 2 4" xfId="26351"/>
    <cellStyle name="Normal 5 3 4 3 2 3" xfId="26352"/>
    <cellStyle name="Normal 5 3 4 3 2 3 2" xfId="26353"/>
    <cellStyle name="Normal 5 3 4 3 2 3 2 2" xfId="26354"/>
    <cellStyle name="Normal 5 3 4 3 2 3 3" xfId="26355"/>
    <cellStyle name="Normal 5 3 4 3 2 4" xfId="26356"/>
    <cellStyle name="Normal 5 3 4 3 2 4 2" xfId="26357"/>
    <cellStyle name="Normal 5 3 4 3 2 5" xfId="26358"/>
    <cellStyle name="Normal 5 3 4 3 3" xfId="26359"/>
    <cellStyle name="Normal 5 3 4 3 3 2" xfId="26360"/>
    <cellStyle name="Normal 5 3 4 3 3 2 2" xfId="26361"/>
    <cellStyle name="Normal 5 3 4 3 3 2 2 2" xfId="26362"/>
    <cellStyle name="Normal 5 3 4 3 3 2 2 2 2" xfId="26363"/>
    <cellStyle name="Normal 5 3 4 3 3 2 2 3" xfId="26364"/>
    <cellStyle name="Normal 5 3 4 3 3 2 3" xfId="26365"/>
    <cellStyle name="Normal 5 3 4 3 3 2 3 2" xfId="26366"/>
    <cellStyle name="Normal 5 3 4 3 3 2 4" xfId="26367"/>
    <cellStyle name="Normal 5 3 4 3 3 3" xfId="26368"/>
    <cellStyle name="Normal 5 3 4 3 3 3 2" xfId="26369"/>
    <cellStyle name="Normal 5 3 4 3 3 3 2 2" xfId="26370"/>
    <cellStyle name="Normal 5 3 4 3 3 3 3" xfId="26371"/>
    <cellStyle name="Normal 5 3 4 3 3 4" xfId="26372"/>
    <cellStyle name="Normal 5 3 4 3 3 4 2" xfId="26373"/>
    <cellStyle name="Normal 5 3 4 3 3 5" xfId="26374"/>
    <cellStyle name="Normal 5 3 4 3 4" xfId="26375"/>
    <cellStyle name="Normal 5 3 4 3 4 2" xfId="26376"/>
    <cellStyle name="Normal 5 3 4 3 4 2 2" xfId="26377"/>
    <cellStyle name="Normal 5 3 4 3 4 2 2 2" xfId="26378"/>
    <cellStyle name="Normal 5 3 4 3 4 2 3" xfId="26379"/>
    <cellStyle name="Normal 5 3 4 3 4 3" xfId="26380"/>
    <cellStyle name="Normal 5 3 4 3 4 3 2" xfId="26381"/>
    <cellStyle name="Normal 5 3 4 3 4 4" xfId="26382"/>
    <cellStyle name="Normal 5 3 4 3 5" xfId="26383"/>
    <cellStyle name="Normal 5 3 4 3 5 2" xfId="26384"/>
    <cellStyle name="Normal 5 3 4 3 5 2 2" xfId="26385"/>
    <cellStyle name="Normal 5 3 4 3 5 3" xfId="26386"/>
    <cellStyle name="Normal 5 3 4 3 6" xfId="26387"/>
    <cellStyle name="Normal 5 3 4 3 6 2" xfId="26388"/>
    <cellStyle name="Normal 5 3 4 3 7" xfId="26389"/>
    <cellStyle name="Normal 5 3 4 3 8" xfId="29442"/>
    <cellStyle name="Normal 5 3 4 4" xfId="26390"/>
    <cellStyle name="Normal 5 3 4 4 2" xfId="26391"/>
    <cellStyle name="Normal 5 3 4 4 2 2" xfId="26392"/>
    <cellStyle name="Normal 5 3 4 4 2 2 2" xfId="26393"/>
    <cellStyle name="Normal 5 3 4 4 2 2 2 2" xfId="26394"/>
    <cellStyle name="Normal 5 3 4 4 2 2 3" xfId="26395"/>
    <cellStyle name="Normal 5 3 4 4 2 3" xfId="26396"/>
    <cellStyle name="Normal 5 3 4 4 2 3 2" xfId="26397"/>
    <cellStyle name="Normal 5 3 4 4 2 4" xfId="26398"/>
    <cellStyle name="Normal 5 3 4 4 3" xfId="26399"/>
    <cellStyle name="Normal 5 3 4 4 3 2" xfId="26400"/>
    <cellStyle name="Normal 5 3 4 4 3 2 2" xfId="26401"/>
    <cellStyle name="Normal 5 3 4 4 3 3" xfId="26402"/>
    <cellStyle name="Normal 5 3 4 4 4" xfId="26403"/>
    <cellStyle name="Normal 5 3 4 4 4 2" xfId="26404"/>
    <cellStyle name="Normal 5 3 4 4 5" xfId="26405"/>
    <cellStyle name="Normal 5 3 4 5" xfId="26406"/>
    <cellStyle name="Normal 5 3 4 5 2" xfId="26407"/>
    <cellStyle name="Normal 5 3 4 5 2 2" xfId="26408"/>
    <cellStyle name="Normal 5 3 4 5 2 2 2" xfId="26409"/>
    <cellStyle name="Normal 5 3 4 5 2 2 2 2" xfId="26410"/>
    <cellStyle name="Normal 5 3 4 5 2 2 3" xfId="26411"/>
    <cellStyle name="Normal 5 3 4 5 2 3" xfId="26412"/>
    <cellStyle name="Normal 5 3 4 5 2 3 2" xfId="26413"/>
    <cellStyle name="Normal 5 3 4 5 2 4" xfId="26414"/>
    <cellStyle name="Normal 5 3 4 5 3" xfId="26415"/>
    <cellStyle name="Normal 5 3 4 5 3 2" xfId="26416"/>
    <cellStyle name="Normal 5 3 4 5 3 2 2" xfId="26417"/>
    <cellStyle name="Normal 5 3 4 5 3 3" xfId="26418"/>
    <cellStyle name="Normal 5 3 4 5 4" xfId="26419"/>
    <cellStyle name="Normal 5 3 4 5 4 2" xfId="26420"/>
    <cellStyle name="Normal 5 3 4 5 5" xfId="26421"/>
    <cellStyle name="Normal 5 3 4 6" xfId="26422"/>
    <cellStyle name="Normal 5 3 4 6 2" xfId="26423"/>
    <cellStyle name="Normal 5 3 4 6 2 2" xfId="26424"/>
    <cellStyle name="Normal 5 3 4 6 2 2 2" xfId="26425"/>
    <cellStyle name="Normal 5 3 4 6 2 2 2 2" xfId="26426"/>
    <cellStyle name="Normal 5 3 4 6 2 2 3" xfId="26427"/>
    <cellStyle name="Normal 5 3 4 6 2 3" xfId="26428"/>
    <cellStyle name="Normal 5 3 4 6 2 3 2" xfId="26429"/>
    <cellStyle name="Normal 5 3 4 6 2 4" xfId="26430"/>
    <cellStyle name="Normal 5 3 4 6 3" xfId="26431"/>
    <cellStyle name="Normal 5 3 4 6 3 2" xfId="26432"/>
    <cellStyle name="Normal 5 3 4 6 3 2 2" xfId="26433"/>
    <cellStyle name="Normal 5 3 4 6 3 3" xfId="26434"/>
    <cellStyle name="Normal 5 3 4 6 4" xfId="26435"/>
    <cellStyle name="Normal 5 3 4 6 4 2" xfId="26436"/>
    <cellStyle name="Normal 5 3 4 6 5" xfId="26437"/>
    <cellStyle name="Normal 5 3 4 7" xfId="26438"/>
    <cellStyle name="Normal 5 3 4 7 2" xfId="26439"/>
    <cellStyle name="Normal 5 3 4 7 2 2" xfId="26440"/>
    <cellStyle name="Normal 5 3 4 7 2 2 2" xfId="26441"/>
    <cellStyle name="Normal 5 3 4 7 2 3" xfId="26442"/>
    <cellStyle name="Normal 5 3 4 7 3" xfId="26443"/>
    <cellStyle name="Normal 5 3 4 7 3 2" xfId="26444"/>
    <cellStyle name="Normal 5 3 4 7 4" xfId="26445"/>
    <cellStyle name="Normal 5 3 4 8" xfId="26446"/>
    <cellStyle name="Normal 5 3 4 8 2" xfId="26447"/>
    <cellStyle name="Normal 5 3 4 8 2 2" xfId="26448"/>
    <cellStyle name="Normal 5 3 4 8 3" xfId="26449"/>
    <cellStyle name="Normal 5 3 4 9" xfId="26450"/>
    <cellStyle name="Normal 5 3 4 9 2" xfId="26451"/>
    <cellStyle name="Normal 5 3 5" xfId="26452"/>
    <cellStyle name="Normal 5 3 5 10" xfId="26453"/>
    <cellStyle name="Normal 5 3 5 11" xfId="29443"/>
    <cellStyle name="Normal 5 3 5 2" xfId="26454"/>
    <cellStyle name="Normal 5 3 5 2 2" xfId="26455"/>
    <cellStyle name="Normal 5 3 5 2 2 2" xfId="26456"/>
    <cellStyle name="Normal 5 3 5 2 2 2 2" xfId="26457"/>
    <cellStyle name="Normal 5 3 5 2 2 2 2 2" xfId="26458"/>
    <cellStyle name="Normal 5 3 5 2 2 2 2 2 2" xfId="26459"/>
    <cellStyle name="Normal 5 3 5 2 2 2 2 3" xfId="26460"/>
    <cellStyle name="Normal 5 3 5 2 2 2 3" xfId="26461"/>
    <cellStyle name="Normal 5 3 5 2 2 2 3 2" xfId="26462"/>
    <cellStyle name="Normal 5 3 5 2 2 2 4" xfId="26463"/>
    <cellStyle name="Normal 5 3 5 2 2 3" xfId="26464"/>
    <cellStyle name="Normal 5 3 5 2 2 3 2" xfId="26465"/>
    <cellStyle name="Normal 5 3 5 2 2 3 2 2" xfId="26466"/>
    <cellStyle name="Normal 5 3 5 2 2 3 3" xfId="26467"/>
    <cellStyle name="Normal 5 3 5 2 2 4" xfId="26468"/>
    <cellStyle name="Normal 5 3 5 2 2 4 2" xfId="26469"/>
    <cellStyle name="Normal 5 3 5 2 2 5" xfId="26470"/>
    <cellStyle name="Normal 5 3 5 2 3" xfId="26471"/>
    <cellStyle name="Normal 5 3 5 2 3 2" xfId="26472"/>
    <cellStyle name="Normal 5 3 5 2 3 2 2" xfId="26473"/>
    <cellStyle name="Normal 5 3 5 2 3 2 2 2" xfId="26474"/>
    <cellStyle name="Normal 5 3 5 2 3 2 2 2 2" xfId="26475"/>
    <cellStyle name="Normal 5 3 5 2 3 2 2 3" xfId="26476"/>
    <cellStyle name="Normal 5 3 5 2 3 2 3" xfId="26477"/>
    <cellStyle name="Normal 5 3 5 2 3 2 3 2" xfId="26478"/>
    <cellStyle name="Normal 5 3 5 2 3 2 4" xfId="26479"/>
    <cellStyle name="Normal 5 3 5 2 3 3" xfId="26480"/>
    <cellStyle name="Normal 5 3 5 2 3 3 2" xfId="26481"/>
    <cellStyle name="Normal 5 3 5 2 3 3 2 2" xfId="26482"/>
    <cellStyle name="Normal 5 3 5 2 3 3 3" xfId="26483"/>
    <cellStyle name="Normal 5 3 5 2 3 4" xfId="26484"/>
    <cellStyle name="Normal 5 3 5 2 3 4 2" xfId="26485"/>
    <cellStyle name="Normal 5 3 5 2 3 5" xfId="26486"/>
    <cellStyle name="Normal 5 3 5 2 4" xfId="26487"/>
    <cellStyle name="Normal 5 3 5 2 4 2" xfId="26488"/>
    <cellStyle name="Normal 5 3 5 2 4 2 2" xfId="26489"/>
    <cellStyle name="Normal 5 3 5 2 4 2 2 2" xfId="26490"/>
    <cellStyle name="Normal 5 3 5 2 4 2 3" xfId="26491"/>
    <cellStyle name="Normal 5 3 5 2 4 3" xfId="26492"/>
    <cellStyle name="Normal 5 3 5 2 4 3 2" xfId="26493"/>
    <cellStyle name="Normal 5 3 5 2 4 4" xfId="26494"/>
    <cellStyle name="Normal 5 3 5 2 5" xfId="26495"/>
    <cellStyle name="Normal 5 3 5 2 5 2" xfId="26496"/>
    <cellStyle name="Normal 5 3 5 2 5 2 2" xfId="26497"/>
    <cellStyle name="Normal 5 3 5 2 5 3" xfId="26498"/>
    <cellStyle name="Normal 5 3 5 2 6" xfId="26499"/>
    <cellStyle name="Normal 5 3 5 2 6 2" xfId="26500"/>
    <cellStyle name="Normal 5 3 5 2 7" xfId="26501"/>
    <cellStyle name="Normal 5 3 5 2 8" xfId="29444"/>
    <cellStyle name="Normal 5 3 5 3" xfId="26502"/>
    <cellStyle name="Normal 5 3 5 3 2" xfId="26503"/>
    <cellStyle name="Normal 5 3 5 3 2 2" xfId="26504"/>
    <cellStyle name="Normal 5 3 5 3 2 2 2" xfId="26505"/>
    <cellStyle name="Normal 5 3 5 3 2 2 2 2" xfId="26506"/>
    <cellStyle name="Normal 5 3 5 3 2 2 3" xfId="26507"/>
    <cellStyle name="Normal 5 3 5 3 2 3" xfId="26508"/>
    <cellStyle name="Normal 5 3 5 3 2 3 2" xfId="26509"/>
    <cellStyle name="Normal 5 3 5 3 2 4" xfId="26510"/>
    <cellStyle name="Normal 5 3 5 3 3" xfId="26511"/>
    <cellStyle name="Normal 5 3 5 3 3 2" xfId="26512"/>
    <cellStyle name="Normal 5 3 5 3 3 2 2" xfId="26513"/>
    <cellStyle name="Normal 5 3 5 3 3 3" xfId="26514"/>
    <cellStyle name="Normal 5 3 5 3 4" xfId="26515"/>
    <cellStyle name="Normal 5 3 5 3 4 2" xfId="26516"/>
    <cellStyle name="Normal 5 3 5 3 5" xfId="26517"/>
    <cellStyle name="Normal 5 3 5 4" xfId="26518"/>
    <cellStyle name="Normal 5 3 5 4 2" xfId="26519"/>
    <cellStyle name="Normal 5 3 5 4 2 2" xfId="26520"/>
    <cellStyle name="Normal 5 3 5 4 2 2 2" xfId="26521"/>
    <cellStyle name="Normal 5 3 5 4 2 2 2 2" xfId="26522"/>
    <cellStyle name="Normal 5 3 5 4 2 2 3" xfId="26523"/>
    <cellStyle name="Normal 5 3 5 4 2 3" xfId="26524"/>
    <cellStyle name="Normal 5 3 5 4 2 3 2" xfId="26525"/>
    <cellStyle name="Normal 5 3 5 4 2 4" xfId="26526"/>
    <cellStyle name="Normal 5 3 5 4 3" xfId="26527"/>
    <cellStyle name="Normal 5 3 5 4 3 2" xfId="26528"/>
    <cellStyle name="Normal 5 3 5 4 3 2 2" xfId="26529"/>
    <cellStyle name="Normal 5 3 5 4 3 3" xfId="26530"/>
    <cellStyle name="Normal 5 3 5 4 4" xfId="26531"/>
    <cellStyle name="Normal 5 3 5 4 4 2" xfId="26532"/>
    <cellStyle name="Normal 5 3 5 4 5" xfId="26533"/>
    <cellStyle name="Normal 5 3 5 5" xfId="26534"/>
    <cellStyle name="Normal 5 3 5 5 2" xfId="26535"/>
    <cellStyle name="Normal 5 3 5 5 2 2" xfId="26536"/>
    <cellStyle name="Normal 5 3 5 5 2 2 2" xfId="26537"/>
    <cellStyle name="Normal 5 3 5 5 2 2 2 2" xfId="26538"/>
    <cellStyle name="Normal 5 3 5 5 2 2 3" xfId="26539"/>
    <cellStyle name="Normal 5 3 5 5 2 3" xfId="26540"/>
    <cellStyle name="Normal 5 3 5 5 2 3 2" xfId="26541"/>
    <cellStyle name="Normal 5 3 5 5 2 4" xfId="26542"/>
    <cellStyle name="Normal 5 3 5 5 3" xfId="26543"/>
    <cellStyle name="Normal 5 3 5 5 3 2" xfId="26544"/>
    <cellStyle name="Normal 5 3 5 5 3 2 2" xfId="26545"/>
    <cellStyle name="Normal 5 3 5 5 3 3" xfId="26546"/>
    <cellStyle name="Normal 5 3 5 5 4" xfId="26547"/>
    <cellStyle name="Normal 5 3 5 5 4 2" xfId="26548"/>
    <cellStyle name="Normal 5 3 5 5 5" xfId="26549"/>
    <cellStyle name="Normal 5 3 5 6" xfId="26550"/>
    <cellStyle name="Normal 5 3 5 6 2" xfId="26551"/>
    <cellStyle name="Normal 5 3 5 6 2 2" xfId="26552"/>
    <cellStyle name="Normal 5 3 5 6 2 2 2" xfId="26553"/>
    <cellStyle name="Normal 5 3 5 6 2 3" xfId="26554"/>
    <cellStyle name="Normal 5 3 5 6 3" xfId="26555"/>
    <cellStyle name="Normal 5 3 5 6 3 2" xfId="26556"/>
    <cellStyle name="Normal 5 3 5 6 4" xfId="26557"/>
    <cellStyle name="Normal 5 3 5 7" xfId="26558"/>
    <cellStyle name="Normal 5 3 5 7 2" xfId="26559"/>
    <cellStyle name="Normal 5 3 5 7 2 2" xfId="26560"/>
    <cellStyle name="Normal 5 3 5 7 3" xfId="26561"/>
    <cellStyle name="Normal 5 3 5 8" xfId="26562"/>
    <cellStyle name="Normal 5 3 5 8 2" xfId="26563"/>
    <cellStyle name="Normal 5 3 5 9" xfId="26564"/>
    <cellStyle name="Normal 5 3 5 9 2" xfId="26565"/>
    <cellStyle name="Normal 5 3 6" xfId="26566"/>
    <cellStyle name="Normal 5 3 6 10" xfId="26567"/>
    <cellStyle name="Normal 5 3 6 11" xfId="29445"/>
    <cellStyle name="Normal 5 3 6 2" xfId="26568"/>
    <cellStyle name="Normal 5 3 6 2 2" xfId="26569"/>
    <cellStyle name="Normal 5 3 6 2 2 2" xfId="26570"/>
    <cellStyle name="Normal 5 3 6 2 2 2 2" xfId="26571"/>
    <cellStyle name="Normal 5 3 6 2 2 2 2 2" xfId="26572"/>
    <cellStyle name="Normal 5 3 6 2 2 2 2 2 2" xfId="26573"/>
    <cellStyle name="Normal 5 3 6 2 2 2 2 3" xfId="26574"/>
    <cellStyle name="Normal 5 3 6 2 2 2 3" xfId="26575"/>
    <cellStyle name="Normal 5 3 6 2 2 2 3 2" xfId="26576"/>
    <cellStyle name="Normal 5 3 6 2 2 2 4" xfId="26577"/>
    <cellStyle name="Normal 5 3 6 2 2 3" xfId="26578"/>
    <cellStyle name="Normal 5 3 6 2 2 3 2" xfId="26579"/>
    <cellStyle name="Normal 5 3 6 2 2 3 2 2" xfId="26580"/>
    <cellStyle name="Normal 5 3 6 2 2 3 3" xfId="26581"/>
    <cellStyle name="Normal 5 3 6 2 2 4" xfId="26582"/>
    <cellStyle name="Normal 5 3 6 2 2 4 2" xfId="26583"/>
    <cellStyle name="Normal 5 3 6 2 2 5" xfId="26584"/>
    <cellStyle name="Normal 5 3 6 2 3" xfId="26585"/>
    <cellStyle name="Normal 5 3 6 2 3 2" xfId="26586"/>
    <cellStyle name="Normal 5 3 6 2 3 2 2" xfId="26587"/>
    <cellStyle name="Normal 5 3 6 2 3 2 2 2" xfId="26588"/>
    <cellStyle name="Normal 5 3 6 2 3 2 2 2 2" xfId="26589"/>
    <cellStyle name="Normal 5 3 6 2 3 2 2 3" xfId="26590"/>
    <cellStyle name="Normal 5 3 6 2 3 2 3" xfId="26591"/>
    <cellStyle name="Normal 5 3 6 2 3 2 3 2" xfId="26592"/>
    <cellStyle name="Normal 5 3 6 2 3 2 4" xfId="26593"/>
    <cellStyle name="Normal 5 3 6 2 3 3" xfId="26594"/>
    <cellStyle name="Normal 5 3 6 2 3 3 2" xfId="26595"/>
    <cellStyle name="Normal 5 3 6 2 3 3 2 2" xfId="26596"/>
    <cellStyle name="Normal 5 3 6 2 3 3 3" xfId="26597"/>
    <cellStyle name="Normal 5 3 6 2 3 4" xfId="26598"/>
    <cellStyle name="Normal 5 3 6 2 3 4 2" xfId="26599"/>
    <cellStyle name="Normal 5 3 6 2 3 5" xfId="26600"/>
    <cellStyle name="Normal 5 3 6 2 4" xfId="26601"/>
    <cellStyle name="Normal 5 3 6 2 4 2" xfId="26602"/>
    <cellStyle name="Normal 5 3 6 2 4 2 2" xfId="26603"/>
    <cellStyle name="Normal 5 3 6 2 4 2 2 2" xfId="26604"/>
    <cellStyle name="Normal 5 3 6 2 4 2 3" xfId="26605"/>
    <cellStyle name="Normal 5 3 6 2 4 3" xfId="26606"/>
    <cellStyle name="Normal 5 3 6 2 4 3 2" xfId="26607"/>
    <cellStyle name="Normal 5 3 6 2 4 4" xfId="26608"/>
    <cellStyle name="Normal 5 3 6 2 5" xfId="26609"/>
    <cellStyle name="Normal 5 3 6 2 5 2" xfId="26610"/>
    <cellStyle name="Normal 5 3 6 2 5 2 2" xfId="26611"/>
    <cellStyle name="Normal 5 3 6 2 5 3" xfId="26612"/>
    <cellStyle name="Normal 5 3 6 2 6" xfId="26613"/>
    <cellStyle name="Normal 5 3 6 2 6 2" xfId="26614"/>
    <cellStyle name="Normal 5 3 6 2 7" xfId="26615"/>
    <cellStyle name="Normal 5 3 6 2 8" xfId="29446"/>
    <cellStyle name="Normal 5 3 6 3" xfId="26616"/>
    <cellStyle name="Normal 5 3 6 3 2" xfId="26617"/>
    <cellStyle name="Normal 5 3 6 3 2 2" xfId="26618"/>
    <cellStyle name="Normal 5 3 6 3 2 2 2" xfId="26619"/>
    <cellStyle name="Normal 5 3 6 3 2 2 2 2" xfId="26620"/>
    <cellStyle name="Normal 5 3 6 3 2 2 3" xfId="26621"/>
    <cellStyle name="Normal 5 3 6 3 2 3" xfId="26622"/>
    <cellStyle name="Normal 5 3 6 3 2 3 2" xfId="26623"/>
    <cellStyle name="Normal 5 3 6 3 2 4" xfId="26624"/>
    <cellStyle name="Normal 5 3 6 3 3" xfId="26625"/>
    <cellStyle name="Normal 5 3 6 3 3 2" xfId="26626"/>
    <cellStyle name="Normal 5 3 6 3 3 2 2" xfId="26627"/>
    <cellStyle name="Normal 5 3 6 3 3 3" xfId="26628"/>
    <cellStyle name="Normal 5 3 6 3 4" xfId="26629"/>
    <cellStyle name="Normal 5 3 6 3 4 2" xfId="26630"/>
    <cellStyle name="Normal 5 3 6 3 5" xfId="26631"/>
    <cellStyle name="Normal 5 3 6 4" xfId="26632"/>
    <cellStyle name="Normal 5 3 6 4 2" xfId="26633"/>
    <cellStyle name="Normal 5 3 6 4 2 2" xfId="26634"/>
    <cellStyle name="Normal 5 3 6 4 2 2 2" xfId="26635"/>
    <cellStyle name="Normal 5 3 6 4 2 2 2 2" xfId="26636"/>
    <cellStyle name="Normal 5 3 6 4 2 2 3" xfId="26637"/>
    <cellStyle name="Normal 5 3 6 4 2 3" xfId="26638"/>
    <cellStyle name="Normal 5 3 6 4 2 3 2" xfId="26639"/>
    <cellStyle name="Normal 5 3 6 4 2 4" xfId="26640"/>
    <cellStyle name="Normal 5 3 6 4 3" xfId="26641"/>
    <cellStyle name="Normal 5 3 6 4 3 2" xfId="26642"/>
    <cellStyle name="Normal 5 3 6 4 3 2 2" xfId="26643"/>
    <cellStyle name="Normal 5 3 6 4 3 3" xfId="26644"/>
    <cellStyle name="Normal 5 3 6 4 4" xfId="26645"/>
    <cellStyle name="Normal 5 3 6 4 4 2" xfId="26646"/>
    <cellStyle name="Normal 5 3 6 4 5" xfId="26647"/>
    <cellStyle name="Normal 5 3 6 5" xfId="26648"/>
    <cellStyle name="Normal 5 3 6 5 2" xfId="26649"/>
    <cellStyle name="Normal 5 3 6 5 2 2" xfId="26650"/>
    <cellStyle name="Normal 5 3 6 5 2 2 2" xfId="26651"/>
    <cellStyle name="Normal 5 3 6 5 2 2 2 2" xfId="26652"/>
    <cellStyle name="Normal 5 3 6 5 2 2 3" xfId="26653"/>
    <cellStyle name="Normal 5 3 6 5 2 3" xfId="26654"/>
    <cellStyle name="Normal 5 3 6 5 2 3 2" xfId="26655"/>
    <cellStyle name="Normal 5 3 6 5 2 4" xfId="26656"/>
    <cellStyle name="Normal 5 3 6 5 3" xfId="26657"/>
    <cellStyle name="Normal 5 3 6 5 3 2" xfId="26658"/>
    <cellStyle name="Normal 5 3 6 5 3 2 2" xfId="26659"/>
    <cellStyle name="Normal 5 3 6 5 3 3" xfId="26660"/>
    <cellStyle name="Normal 5 3 6 5 4" xfId="26661"/>
    <cellStyle name="Normal 5 3 6 5 4 2" xfId="26662"/>
    <cellStyle name="Normal 5 3 6 5 5" xfId="26663"/>
    <cellStyle name="Normal 5 3 6 6" xfId="26664"/>
    <cellStyle name="Normal 5 3 6 6 2" xfId="26665"/>
    <cellStyle name="Normal 5 3 6 6 2 2" xfId="26666"/>
    <cellStyle name="Normal 5 3 6 6 2 2 2" xfId="26667"/>
    <cellStyle name="Normal 5 3 6 6 2 3" xfId="26668"/>
    <cellStyle name="Normal 5 3 6 6 3" xfId="26669"/>
    <cellStyle name="Normal 5 3 6 6 3 2" xfId="26670"/>
    <cellStyle name="Normal 5 3 6 6 4" xfId="26671"/>
    <cellStyle name="Normal 5 3 6 7" xfId="26672"/>
    <cellStyle name="Normal 5 3 6 7 2" xfId="26673"/>
    <cellStyle name="Normal 5 3 6 7 2 2" xfId="26674"/>
    <cellStyle name="Normal 5 3 6 7 3" xfId="26675"/>
    <cellStyle name="Normal 5 3 6 8" xfId="26676"/>
    <cellStyle name="Normal 5 3 6 8 2" xfId="26677"/>
    <cellStyle name="Normal 5 3 6 9" xfId="26678"/>
    <cellStyle name="Normal 5 3 6 9 2" xfId="26679"/>
    <cellStyle name="Normal 5 3 7" xfId="26680"/>
    <cellStyle name="Normal 5 3 7 2" xfId="26681"/>
    <cellStyle name="Normal 5 3 7 2 2" xfId="26682"/>
    <cellStyle name="Normal 5 3 7 2 2 2" xfId="26683"/>
    <cellStyle name="Normal 5 3 7 2 2 2 2" xfId="26684"/>
    <cellStyle name="Normal 5 3 7 2 2 2 2 2" xfId="26685"/>
    <cellStyle name="Normal 5 3 7 2 2 2 3" xfId="26686"/>
    <cellStyle name="Normal 5 3 7 2 2 3" xfId="26687"/>
    <cellStyle name="Normal 5 3 7 2 2 3 2" xfId="26688"/>
    <cellStyle name="Normal 5 3 7 2 2 4" xfId="26689"/>
    <cellStyle name="Normal 5 3 7 2 3" xfId="26690"/>
    <cellStyle name="Normal 5 3 7 2 3 2" xfId="26691"/>
    <cellStyle name="Normal 5 3 7 2 3 2 2" xfId="26692"/>
    <cellStyle name="Normal 5 3 7 2 3 3" xfId="26693"/>
    <cellStyle name="Normal 5 3 7 2 4" xfId="26694"/>
    <cellStyle name="Normal 5 3 7 2 4 2" xfId="26695"/>
    <cellStyle name="Normal 5 3 7 2 5" xfId="26696"/>
    <cellStyle name="Normal 5 3 7 3" xfId="26697"/>
    <cellStyle name="Normal 5 3 7 3 2" xfId="26698"/>
    <cellStyle name="Normal 5 3 7 3 2 2" xfId="26699"/>
    <cellStyle name="Normal 5 3 7 3 2 2 2" xfId="26700"/>
    <cellStyle name="Normal 5 3 7 3 2 2 2 2" xfId="26701"/>
    <cellStyle name="Normal 5 3 7 3 2 2 3" xfId="26702"/>
    <cellStyle name="Normal 5 3 7 3 2 3" xfId="26703"/>
    <cellStyle name="Normal 5 3 7 3 2 3 2" xfId="26704"/>
    <cellStyle name="Normal 5 3 7 3 2 4" xfId="26705"/>
    <cellStyle name="Normal 5 3 7 3 3" xfId="26706"/>
    <cellStyle name="Normal 5 3 7 3 3 2" xfId="26707"/>
    <cellStyle name="Normal 5 3 7 3 3 2 2" xfId="26708"/>
    <cellStyle name="Normal 5 3 7 3 3 3" xfId="26709"/>
    <cellStyle name="Normal 5 3 7 3 4" xfId="26710"/>
    <cellStyle name="Normal 5 3 7 3 4 2" xfId="26711"/>
    <cellStyle name="Normal 5 3 7 3 5" xfId="26712"/>
    <cellStyle name="Normal 5 3 7 4" xfId="26713"/>
    <cellStyle name="Normal 5 3 7 4 2" xfId="26714"/>
    <cellStyle name="Normal 5 3 7 4 2 2" xfId="26715"/>
    <cellStyle name="Normal 5 3 7 4 2 2 2" xfId="26716"/>
    <cellStyle name="Normal 5 3 7 4 2 3" xfId="26717"/>
    <cellStyle name="Normal 5 3 7 4 3" xfId="26718"/>
    <cellStyle name="Normal 5 3 7 4 3 2" xfId="26719"/>
    <cellStyle name="Normal 5 3 7 4 4" xfId="26720"/>
    <cellStyle name="Normal 5 3 7 5" xfId="26721"/>
    <cellStyle name="Normal 5 3 7 5 2" xfId="26722"/>
    <cellStyle name="Normal 5 3 7 5 2 2" xfId="26723"/>
    <cellStyle name="Normal 5 3 7 5 3" xfId="26724"/>
    <cellStyle name="Normal 5 3 7 6" xfId="26725"/>
    <cellStyle name="Normal 5 3 7 6 2" xfId="26726"/>
    <cellStyle name="Normal 5 3 7 7" xfId="26727"/>
    <cellStyle name="Normal 5 3 7 8" xfId="29447"/>
    <cellStyle name="Normal 5 3 8" xfId="26728"/>
    <cellStyle name="Normal 5 3 8 2" xfId="26729"/>
    <cellStyle name="Normal 5 3 8 2 2" xfId="26730"/>
    <cellStyle name="Normal 5 3 8 2 2 2" xfId="26731"/>
    <cellStyle name="Normal 5 3 8 2 2 2 2" xfId="26732"/>
    <cellStyle name="Normal 5 3 8 2 2 3" xfId="26733"/>
    <cellStyle name="Normal 5 3 8 2 3" xfId="26734"/>
    <cellStyle name="Normal 5 3 8 2 3 2" xfId="26735"/>
    <cellStyle name="Normal 5 3 8 2 4" xfId="26736"/>
    <cellStyle name="Normal 5 3 8 3" xfId="26737"/>
    <cellStyle name="Normal 5 3 8 3 2" xfId="26738"/>
    <cellStyle name="Normal 5 3 8 3 2 2" xfId="26739"/>
    <cellStyle name="Normal 5 3 8 3 3" xfId="26740"/>
    <cellStyle name="Normal 5 3 8 4" xfId="26741"/>
    <cellStyle name="Normal 5 3 8 4 2" xfId="26742"/>
    <cellStyle name="Normal 5 3 8 5" xfId="26743"/>
    <cellStyle name="Normal 5 3 9" xfId="26744"/>
    <cellStyle name="Normal 5 3 9 2" xfId="26745"/>
    <cellStyle name="Normal 5 3 9 2 2" xfId="26746"/>
    <cellStyle name="Normal 5 3 9 2 2 2" xfId="26747"/>
    <cellStyle name="Normal 5 3 9 2 2 2 2" xfId="26748"/>
    <cellStyle name="Normal 5 3 9 2 2 3" xfId="26749"/>
    <cellStyle name="Normal 5 3 9 2 3" xfId="26750"/>
    <cellStyle name="Normal 5 3 9 2 3 2" xfId="26751"/>
    <cellStyle name="Normal 5 3 9 2 4" xfId="26752"/>
    <cellStyle name="Normal 5 3 9 3" xfId="26753"/>
    <cellStyle name="Normal 5 3 9 3 2" xfId="26754"/>
    <cellStyle name="Normal 5 3 9 3 2 2" xfId="26755"/>
    <cellStyle name="Normal 5 3 9 3 3" xfId="26756"/>
    <cellStyle name="Normal 5 3 9 4" xfId="26757"/>
    <cellStyle name="Normal 5 3 9 4 2" xfId="26758"/>
    <cellStyle name="Normal 5 3 9 5" xfId="26759"/>
    <cellStyle name="Normal 5 4" xfId="26760"/>
    <cellStyle name="Normal 5 4 10" xfId="26761"/>
    <cellStyle name="Normal 5 4 10 2" xfId="26762"/>
    <cellStyle name="Normal 5 4 10 2 2" xfId="26763"/>
    <cellStyle name="Normal 5 4 10 2 2 2" xfId="26764"/>
    <cellStyle name="Normal 5 4 10 2 3" xfId="26765"/>
    <cellStyle name="Normal 5 4 10 3" xfId="26766"/>
    <cellStyle name="Normal 5 4 10 3 2" xfId="26767"/>
    <cellStyle name="Normal 5 4 10 4" xfId="26768"/>
    <cellStyle name="Normal 5 4 11" xfId="26769"/>
    <cellStyle name="Normal 5 4 11 2" xfId="26770"/>
    <cellStyle name="Normal 5 4 11 2 2" xfId="26771"/>
    <cellStyle name="Normal 5 4 11 3" xfId="26772"/>
    <cellStyle name="Normal 5 4 12" xfId="26773"/>
    <cellStyle name="Normal 5 4 12 2" xfId="26774"/>
    <cellStyle name="Normal 5 4 13" xfId="26775"/>
    <cellStyle name="Normal 5 4 13 2" xfId="26776"/>
    <cellStyle name="Normal 5 4 14" xfId="26777"/>
    <cellStyle name="Normal 5 4 15" xfId="29448"/>
    <cellStyle name="Normal 5 4 2" xfId="26778"/>
    <cellStyle name="Normal 5 4 2 10" xfId="26779"/>
    <cellStyle name="Normal 5 4 2 10 2" xfId="26780"/>
    <cellStyle name="Normal 5 4 2 11" xfId="26781"/>
    <cellStyle name="Normal 5 4 2 11 2" xfId="26782"/>
    <cellStyle name="Normal 5 4 2 12" xfId="26783"/>
    <cellStyle name="Normal 5 4 2 13" xfId="29449"/>
    <cellStyle name="Normal 5 4 2 2" xfId="26784"/>
    <cellStyle name="Normal 5 4 2 2 10" xfId="26785"/>
    <cellStyle name="Normal 5 4 2 2 11" xfId="29450"/>
    <cellStyle name="Normal 5 4 2 2 2" xfId="26786"/>
    <cellStyle name="Normal 5 4 2 2 2 2" xfId="26787"/>
    <cellStyle name="Normal 5 4 2 2 2 2 2" xfId="26788"/>
    <cellStyle name="Normal 5 4 2 2 2 2 2 2" xfId="26789"/>
    <cellStyle name="Normal 5 4 2 2 2 2 2 2 2" xfId="26790"/>
    <cellStyle name="Normal 5 4 2 2 2 2 2 2 2 2" xfId="26791"/>
    <cellStyle name="Normal 5 4 2 2 2 2 2 2 3" xfId="26792"/>
    <cellStyle name="Normal 5 4 2 2 2 2 2 3" xfId="26793"/>
    <cellStyle name="Normal 5 4 2 2 2 2 2 3 2" xfId="26794"/>
    <cellStyle name="Normal 5 4 2 2 2 2 2 4" xfId="26795"/>
    <cellStyle name="Normal 5 4 2 2 2 2 3" xfId="26796"/>
    <cellStyle name="Normal 5 4 2 2 2 2 3 2" xfId="26797"/>
    <cellStyle name="Normal 5 4 2 2 2 2 3 2 2" xfId="26798"/>
    <cellStyle name="Normal 5 4 2 2 2 2 3 3" xfId="26799"/>
    <cellStyle name="Normal 5 4 2 2 2 2 4" xfId="26800"/>
    <cellStyle name="Normal 5 4 2 2 2 2 4 2" xfId="26801"/>
    <cellStyle name="Normal 5 4 2 2 2 2 5" xfId="26802"/>
    <cellStyle name="Normal 5 4 2 2 2 3" xfId="26803"/>
    <cellStyle name="Normal 5 4 2 2 2 3 2" xfId="26804"/>
    <cellStyle name="Normal 5 4 2 2 2 3 2 2" xfId="26805"/>
    <cellStyle name="Normal 5 4 2 2 2 3 2 2 2" xfId="26806"/>
    <cellStyle name="Normal 5 4 2 2 2 3 2 2 2 2" xfId="26807"/>
    <cellStyle name="Normal 5 4 2 2 2 3 2 2 3" xfId="26808"/>
    <cellStyle name="Normal 5 4 2 2 2 3 2 3" xfId="26809"/>
    <cellStyle name="Normal 5 4 2 2 2 3 2 3 2" xfId="26810"/>
    <cellStyle name="Normal 5 4 2 2 2 3 2 4" xfId="26811"/>
    <cellStyle name="Normal 5 4 2 2 2 3 3" xfId="26812"/>
    <cellStyle name="Normal 5 4 2 2 2 3 3 2" xfId="26813"/>
    <cellStyle name="Normal 5 4 2 2 2 3 3 2 2" xfId="26814"/>
    <cellStyle name="Normal 5 4 2 2 2 3 3 3" xfId="26815"/>
    <cellStyle name="Normal 5 4 2 2 2 3 4" xfId="26816"/>
    <cellStyle name="Normal 5 4 2 2 2 3 4 2" xfId="26817"/>
    <cellStyle name="Normal 5 4 2 2 2 3 5" xfId="26818"/>
    <cellStyle name="Normal 5 4 2 2 2 4" xfId="26819"/>
    <cellStyle name="Normal 5 4 2 2 2 4 2" xfId="26820"/>
    <cellStyle name="Normal 5 4 2 2 2 4 2 2" xfId="26821"/>
    <cellStyle name="Normal 5 4 2 2 2 4 2 2 2" xfId="26822"/>
    <cellStyle name="Normal 5 4 2 2 2 4 2 3" xfId="26823"/>
    <cellStyle name="Normal 5 4 2 2 2 4 3" xfId="26824"/>
    <cellStyle name="Normal 5 4 2 2 2 4 3 2" xfId="26825"/>
    <cellStyle name="Normal 5 4 2 2 2 4 4" xfId="26826"/>
    <cellStyle name="Normal 5 4 2 2 2 5" xfId="26827"/>
    <cellStyle name="Normal 5 4 2 2 2 5 2" xfId="26828"/>
    <cellStyle name="Normal 5 4 2 2 2 5 2 2" xfId="26829"/>
    <cellStyle name="Normal 5 4 2 2 2 5 3" xfId="26830"/>
    <cellStyle name="Normal 5 4 2 2 2 6" xfId="26831"/>
    <cellStyle name="Normal 5 4 2 2 2 6 2" xfId="26832"/>
    <cellStyle name="Normal 5 4 2 2 2 7" xfId="26833"/>
    <cellStyle name="Normal 5 4 2 2 2 8" xfId="29451"/>
    <cellStyle name="Normal 5 4 2 2 3" xfId="26834"/>
    <cellStyle name="Normal 5 4 2 2 3 2" xfId="26835"/>
    <cellStyle name="Normal 5 4 2 2 3 2 2" xfId="26836"/>
    <cellStyle name="Normal 5 4 2 2 3 2 2 2" xfId="26837"/>
    <cellStyle name="Normal 5 4 2 2 3 2 2 2 2" xfId="26838"/>
    <cellStyle name="Normal 5 4 2 2 3 2 2 3" xfId="26839"/>
    <cellStyle name="Normal 5 4 2 2 3 2 3" xfId="26840"/>
    <cellStyle name="Normal 5 4 2 2 3 2 3 2" xfId="26841"/>
    <cellStyle name="Normal 5 4 2 2 3 2 4" xfId="26842"/>
    <cellStyle name="Normal 5 4 2 2 3 3" xfId="26843"/>
    <cellStyle name="Normal 5 4 2 2 3 3 2" xfId="26844"/>
    <cellStyle name="Normal 5 4 2 2 3 3 2 2" xfId="26845"/>
    <cellStyle name="Normal 5 4 2 2 3 3 3" xfId="26846"/>
    <cellStyle name="Normal 5 4 2 2 3 4" xfId="26847"/>
    <cellStyle name="Normal 5 4 2 2 3 4 2" xfId="26848"/>
    <cellStyle name="Normal 5 4 2 2 3 5" xfId="26849"/>
    <cellStyle name="Normal 5 4 2 2 4" xfId="26850"/>
    <cellStyle name="Normal 5 4 2 2 4 2" xfId="26851"/>
    <cellStyle name="Normal 5 4 2 2 4 2 2" xfId="26852"/>
    <cellStyle name="Normal 5 4 2 2 4 2 2 2" xfId="26853"/>
    <cellStyle name="Normal 5 4 2 2 4 2 2 2 2" xfId="26854"/>
    <cellStyle name="Normal 5 4 2 2 4 2 2 3" xfId="26855"/>
    <cellStyle name="Normal 5 4 2 2 4 2 3" xfId="26856"/>
    <cellStyle name="Normal 5 4 2 2 4 2 3 2" xfId="26857"/>
    <cellStyle name="Normal 5 4 2 2 4 2 4" xfId="26858"/>
    <cellStyle name="Normal 5 4 2 2 4 3" xfId="26859"/>
    <cellStyle name="Normal 5 4 2 2 4 3 2" xfId="26860"/>
    <cellStyle name="Normal 5 4 2 2 4 3 2 2" xfId="26861"/>
    <cellStyle name="Normal 5 4 2 2 4 3 3" xfId="26862"/>
    <cellStyle name="Normal 5 4 2 2 4 4" xfId="26863"/>
    <cellStyle name="Normal 5 4 2 2 4 4 2" xfId="26864"/>
    <cellStyle name="Normal 5 4 2 2 4 5" xfId="26865"/>
    <cellStyle name="Normal 5 4 2 2 5" xfId="26866"/>
    <cellStyle name="Normal 5 4 2 2 5 2" xfId="26867"/>
    <cellStyle name="Normal 5 4 2 2 5 2 2" xfId="26868"/>
    <cellStyle name="Normal 5 4 2 2 5 2 2 2" xfId="26869"/>
    <cellStyle name="Normal 5 4 2 2 5 2 2 2 2" xfId="26870"/>
    <cellStyle name="Normal 5 4 2 2 5 2 2 3" xfId="26871"/>
    <cellStyle name="Normal 5 4 2 2 5 2 3" xfId="26872"/>
    <cellStyle name="Normal 5 4 2 2 5 2 3 2" xfId="26873"/>
    <cellStyle name="Normal 5 4 2 2 5 2 4" xfId="26874"/>
    <cellStyle name="Normal 5 4 2 2 5 3" xfId="26875"/>
    <cellStyle name="Normal 5 4 2 2 5 3 2" xfId="26876"/>
    <cellStyle name="Normal 5 4 2 2 5 3 2 2" xfId="26877"/>
    <cellStyle name="Normal 5 4 2 2 5 3 3" xfId="26878"/>
    <cellStyle name="Normal 5 4 2 2 5 4" xfId="26879"/>
    <cellStyle name="Normal 5 4 2 2 5 4 2" xfId="26880"/>
    <cellStyle name="Normal 5 4 2 2 5 5" xfId="26881"/>
    <cellStyle name="Normal 5 4 2 2 6" xfId="26882"/>
    <cellStyle name="Normal 5 4 2 2 6 2" xfId="26883"/>
    <cellStyle name="Normal 5 4 2 2 6 2 2" xfId="26884"/>
    <cellStyle name="Normal 5 4 2 2 6 2 2 2" xfId="26885"/>
    <cellStyle name="Normal 5 4 2 2 6 2 3" xfId="26886"/>
    <cellStyle name="Normal 5 4 2 2 6 3" xfId="26887"/>
    <cellStyle name="Normal 5 4 2 2 6 3 2" xfId="26888"/>
    <cellStyle name="Normal 5 4 2 2 6 4" xfId="26889"/>
    <cellStyle name="Normal 5 4 2 2 7" xfId="26890"/>
    <cellStyle name="Normal 5 4 2 2 7 2" xfId="26891"/>
    <cellStyle name="Normal 5 4 2 2 7 2 2" xfId="26892"/>
    <cellStyle name="Normal 5 4 2 2 7 3" xfId="26893"/>
    <cellStyle name="Normal 5 4 2 2 8" xfId="26894"/>
    <cellStyle name="Normal 5 4 2 2 8 2" xfId="26895"/>
    <cellStyle name="Normal 5 4 2 2 9" xfId="26896"/>
    <cellStyle name="Normal 5 4 2 2 9 2" xfId="26897"/>
    <cellStyle name="Normal 5 4 2 3" xfId="26898"/>
    <cellStyle name="Normal 5 4 2 3 10" xfId="26899"/>
    <cellStyle name="Normal 5 4 2 3 11" xfId="29452"/>
    <cellStyle name="Normal 5 4 2 3 2" xfId="26900"/>
    <cellStyle name="Normal 5 4 2 3 2 2" xfId="26901"/>
    <cellStyle name="Normal 5 4 2 3 2 2 2" xfId="26902"/>
    <cellStyle name="Normal 5 4 2 3 2 2 2 2" xfId="26903"/>
    <cellStyle name="Normal 5 4 2 3 2 2 2 2 2" xfId="26904"/>
    <cellStyle name="Normal 5 4 2 3 2 2 2 2 2 2" xfId="26905"/>
    <cellStyle name="Normal 5 4 2 3 2 2 2 2 3" xfId="26906"/>
    <cellStyle name="Normal 5 4 2 3 2 2 2 3" xfId="26907"/>
    <cellStyle name="Normal 5 4 2 3 2 2 2 3 2" xfId="26908"/>
    <cellStyle name="Normal 5 4 2 3 2 2 2 4" xfId="26909"/>
    <cellStyle name="Normal 5 4 2 3 2 2 3" xfId="26910"/>
    <cellStyle name="Normal 5 4 2 3 2 2 3 2" xfId="26911"/>
    <cellStyle name="Normal 5 4 2 3 2 2 3 2 2" xfId="26912"/>
    <cellStyle name="Normal 5 4 2 3 2 2 3 3" xfId="26913"/>
    <cellStyle name="Normal 5 4 2 3 2 2 4" xfId="26914"/>
    <cellStyle name="Normal 5 4 2 3 2 2 4 2" xfId="26915"/>
    <cellStyle name="Normal 5 4 2 3 2 2 5" xfId="26916"/>
    <cellStyle name="Normal 5 4 2 3 2 3" xfId="26917"/>
    <cellStyle name="Normal 5 4 2 3 2 3 2" xfId="26918"/>
    <cellStyle name="Normal 5 4 2 3 2 3 2 2" xfId="26919"/>
    <cellStyle name="Normal 5 4 2 3 2 3 2 2 2" xfId="26920"/>
    <cellStyle name="Normal 5 4 2 3 2 3 2 2 2 2" xfId="26921"/>
    <cellStyle name="Normal 5 4 2 3 2 3 2 2 3" xfId="26922"/>
    <cellStyle name="Normal 5 4 2 3 2 3 2 3" xfId="26923"/>
    <cellStyle name="Normal 5 4 2 3 2 3 2 3 2" xfId="26924"/>
    <cellStyle name="Normal 5 4 2 3 2 3 2 4" xfId="26925"/>
    <cellStyle name="Normal 5 4 2 3 2 3 3" xfId="26926"/>
    <cellStyle name="Normal 5 4 2 3 2 3 3 2" xfId="26927"/>
    <cellStyle name="Normal 5 4 2 3 2 3 3 2 2" xfId="26928"/>
    <cellStyle name="Normal 5 4 2 3 2 3 3 3" xfId="26929"/>
    <cellStyle name="Normal 5 4 2 3 2 3 4" xfId="26930"/>
    <cellStyle name="Normal 5 4 2 3 2 3 4 2" xfId="26931"/>
    <cellStyle name="Normal 5 4 2 3 2 3 5" xfId="26932"/>
    <cellStyle name="Normal 5 4 2 3 2 4" xfId="26933"/>
    <cellStyle name="Normal 5 4 2 3 2 4 2" xfId="26934"/>
    <cellStyle name="Normal 5 4 2 3 2 4 2 2" xfId="26935"/>
    <cellStyle name="Normal 5 4 2 3 2 4 2 2 2" xfId="26936"/>
    <cellStyle name="Normal 5 4 2 3 2 4 2 3" xfId="26937"/>
    <cellStyle name="Normal 5 4 2 3 2 4 3" xfId="26938"/>
    <cellStyle name="Normal 5 4 2 3 2 4 3 2" xfId="26939"/>
    <cellStyle name="Normal 5 4 2 3 2 4 4" xfId="26940"/>
    <cellStyle name="Normal 5 4 2 3 2 5" xfId="26941"/>
    <cellStyle name="Normal 5 4 2 3 2 5 2" xfId="26942"/>
    <cellStyle name="Normal 5 4 2 3 2 5 2 2" xfId="26943"/>
    <cellStyle name="Normal 5 4 2 3 2 5 3" xfId="26944"/>
    <cellStyle name="Normal 5 4 2 3 2 6" xfId="26945"/>
    <cellStyle name="Normal 5 4 2 3 2 6 2" xfId="26946"/>
    <cellStyle name="Normal 5 4 2 3 2 7" xfId="26947"/>
    <cellStyle name="Normal 5 4 2 3 2 8" xfId="29453"/>
    <cellStyle name="Normal 5 4 2 3 3" xfId="26948"/>
    <cellStyle name="Normal 5 4 2 3 3 2" xfId="26949"/>
    <cellStyle name="Normal 5 4 2 3 3 2 2" xfId="26950"/>
    <cellStyle name="Normal 5 4 2 3 3 2 2 2" xfId="26951"/>
    <cellStyle name="Normal 5 4 2 3 3 2 2 2 2" xfId="26952"/>
    <cellStyle name="Normal 5 4 2 3 3 2 2 3" xfId="26953"/>
    <cellStyle name="Normal 5 4 2 3 3 2 3" xfId="26954"/>
    <cellStyle name="Normal 5 4 2 3 3 2 3 2" xfId="26955"/>
    <cellStyle name="Normal 5 4 2 3 3 2 4" xfId="26956"/>
    <cellStyle name="Normal 5 4 2 3 3 3" xfId="26957"/>
    <cellStyle name="Normal 5 4 2 3 3 3 2" xfId="26958"/>
    <cellStyle name="Normal 5 4 2 3 3 3 2 2" xfId="26959"/>
    <cellStyle name="Normal 5 4 2 3 3 3 3" xfId="26960"/>
    <cellStyle name="Normal 5 4 2 3 3 4" xfId="26961"/>
    <cellStyle name="Normal 5 4 2 3 3 4 2" xfId="26962"/>
    <cellStyle name="Normal 5 4 2 3 3 5" xfId="26963"/>
    <cellStyle name="Normal 5 4 2 3 4" xfId="26964"/>
    <cellStyle name="Normal 5 4 2 3 4 2" xfId="26965"/>
    <cellStyle name="Normal 5 4 2 3 4 2 2" xfId="26966"/>
    <cellStyle name="Normal 5 4 2 3 4 2 2 2" xfId="26967"/>
    <cellStyle name="Normal 5 4 2 3 4 2 2 2 2" xfId="26968"/>
    <cellStyle name="Normal 5 4 2 3 4 2 2 3" xfId="26969"/>
    <cellStyle name="Normal 5 4 2 3 4 2 3" xfId="26970"/>
    <cellStyle name="Normal 5 4 2 3 4 2 3 2" xfId="26971"/>
    <cellStyle name="Normal 5 4 2 3 4 2 4" xfId="26972"/>
    <cellStyle name="Normal 5 4 2 3 4 3" xfId="26973"/>
    <cellStyle name="Normal 5 4 2 3 4 3 2" xfId="26974"/>
    <cellStyle name="Normal 5 4 2 3 4 3 2 2" xfId="26975"/>
    <cellStyle name="Normal 5 4 2 3 4 3 3" xfId="26976"/>
    <cellStyle name="Normal 5 4 2 3 4 4" xfId="26977"/>
    <cellStyle name="Normal 5 4 2 3 4 4 2" xfId="26978"/>
    <cellStyle name="Normal 5 4 2 3 4 5" xfId="26979"/>
    <cellStyle name="Normal 5 4 2 3 5" xfId="26980"/>
    <cellStyle name="Normal 5 4 2 3 5 2" xfId="26981"/>
    <cellStyle name="Normal 5 4 2 3 5 2 2" xfId="26982"/>
    <cellStyle name="Normal 5 4 2 3 5 2 2 2" xfId="26983"/>
    <cellStyle name="Normal 5 4 2 3 5 2 2 2 2" xfId="26984"/>
    <cellStyle name="Normal 5 4 2 3 5 2 2 3" xfId="26985"/>
    <cellStyle name="Normal 5 4 2 3 5 2 3" xfId="26986"/>
    <cellStyle name="Normal 5 4 2 3 5 2 3 2" xfId="26987"/>
    <cellStyle name="Normal 5 4 2 3 5 2 4" xfId="26988"/>
    <cellStyle name="Normal 5 4 2 3 5 3" xfId="26989"/>
    <cellStyle name="Normal 5 4 2 3 5 3 2" xfId="26990"/>
    <cellStyle name="Normal 5 4 2 3 5 3 2 2" xfId="26991"/>
    <cellStyle name="Normal 5 4 2 3 5 3 3" xfId="26992"/>
    <cellStyle name="Normal 5 4 2 3 5 4" xfId="26993"/>
    <cellStyle name="Normal 5 4 2 3 5 4 2" xfId="26994"/>
    <cellStyle name="Normal 5 4 2 3 5 5" xfId="26995"/>
    <cellStyle name="Normal 5 4 2 3 6" xfId="26996"/>
    <cellStyle name="Normal 5 4 2 3 6 2" xfId="26997"/>
    <cellStyle name="Normal 5 4 2 3 6 2 2" xfId="26998"/>
    <cellStyle name="Normal 5 4 2 3 6 2 2 2" xfId="26999"/>
    <cellStyle name="Normal 5 4 2 3 6 2 3" xfId="27000"/>
    <cellStyle name="Normal 5 4 2 3 6 3" xfId="27001"/>
    <cellStyle name="Normal 5 4 2 3 6 3 2" xfId="27002"/>
    <cellStyle name="Normal 5 4 2 3 6 4" xfId="27003"/>
    <cellStyle name="Normal 5 4 2 3 7" xfId="27004"/>
    <cellStyle name="Normal 5 4 2 3 7 2" xfId="27005"/>
    <cellStyle name="Normal 5 4 2 3 7 2 2" xfId="27006"/>
    <cellStyle name="Normal 5 4 2 3 7 3" xfId="27007"/>
    <cellStyle name="Normal 5 4 2 3 8" xfId="27008"/>
    <cellStyle name="Normal 5 4 2 3 8 2" xfId="27009"/>
    <cellStyle name="Normal 5 4 2 3 9" xfId="27010"/>
    <cellStyle name="Normal 5 4 2 3 9 2" xfId="27011"/>
    <cellStyle name="Normal 5 4 2 4" xfId="27012"/>
    <cellStyle name="Normal 5 4 2 4 2" xfId="27013"/>
    <cellStyle name="Normal 5 4 2 4 2 2" xfId="27014"/>
    <cellStyle name="Normal 5 4 2 4 2 2 2" xfId="27015"/>
    <cellStyle name="Normal 5 4 2 4 2 2 2 2" xfId="27016"/>
    <cellStyle name="Normal 5 4 2 4 2 2 2 2 2" xfId="27017"/>
    <cellStyle name="Normal 5 4 2 4 2 2 2 3" xfId="27018"/>
    <cellStyle name="Normal 5 4 2 4 2 2 3" xfId="27019"/>
    <cellStyle name="Normal 5 4 2 4 2 2 3 2" xfId="27020"/>
    <cellStyle name="Normal 5 4 2 4 2 2 4" xfId="27021"/>
    <cellStyle name="Normal 5 4 2 4 2 3" xfId="27022"/>
    <cellStyle name="Normal 5 4 2 4 2 3 2" xfId="27023"/>
    <cellStyle name="Normal 5 4 2 4 2 3 2 2" xfId="27024"/>
    <cellStyle name="Normal 5 4 2 4 2 3 3" xfId="27025"/>
    <cellStyle name="Normal 5 4 2 4 2 4" xfId="27026"/>
    <cellStyle name="Normal 5 4 2 4 2 4 2" xfId="27027"/>
    <cellStyle name="Normal 5 4 2 4 2 5" xfId="27028"/>
    <cellStyle name="Normal 5 4 2 4 3" xfId="27029"/>
    <cellStyle name="Normal 5 4 2 4 3 2" xfId="27030"/>
    <cellStyle name="Normal 5 4 2 4 3 2 2" xfId="27031"/>
    <cellStyle name="Normal 5 4 2 4 3 2 2 2" xfId="27032"/>
    <cellStyle name="Normal 5 4 2 4 3 2 2 2 2" xfId="27033"/>
    <cellStyle name="Normal 5 4 2 4 3 2 2 3" xfId="27034"/>
    <cellStyle name="Normal 5 4 2 4 3 2 3" xfId="27035"/>
    <cellStyle name="Normal 5 4 2 4 3 2 3 2" xfId="27036"/>
    <cellStyle name="Normal 5 4 2 4 3 2 4" xfId="27037"/>
    <cellStyle name="Normal 5 4 2 4 3 3" xfId="27038"/>
    <cellStyle name="Normal 5 4 2 4 3 3 2" xfId="27039"/>
    <cellStyle name="Normal 5 4 2 4 3 3 2 2" xfId="27040"/>
    <cellStyle name="Normal 5 4 2 4 3 3 3" xfId="27041"/>
    <cellStyle name="Normal 5 4 2 4 3 4" xfId="27042"/>
    <cellStyle name="Normal 5 4 2 4 3 4 2" xfId="27043"/>
    <cellStyle name="Normal 5 4 2 4 3 5" xfId="27044"/>
    <cellStyle name="Normal 5 4 2 4 4" xfId="27045"/>
    <cellStyle name="Normal 5 4 2 4 4 2" xfId="27046"/>
    <cellStyle name="Normal 5 4 2 4 4 2 2" xfId="27047"/>
    <cellStyle name="Normal 5 4 2 4 4 2 2 2" xfId="27048"/>
    <cellStyle name="Normal 5 4 2 4 4 2 3" xfId="27049"/>
    <cellStyle name="Normal 5 4 2 4 4 3" xfId="27050"/>
    <cellStyle name="Normal 5 4 2 4 4 3 2" xfId="27051"/>
    <cellStyle name="Normal 5 4 2 4 4 4" xfId="27052"/>
    <cellStyle name="Normal 5 4 2 4 5" xfId="27053"/>
    <cellStyle name="Normal 5 4 2 4 5 2" xfId="27054"/>
    <cellStyle name="Normal 5 4 2 4 5 2 2" xfId="27055"/>
    <cellStyle name="Normal 5 4 2 4 5 3" xfId="27056"/>
    <cellStyle name="Normal 5 4 2 4 6" xfId="27057"/>
    <cellStyle name="Normal 5 4 2 4 6 2" xfId="27058"/>
    <cellStyle name="Normal 5 4 2 4 7" xfId="27059"/>
    <cellStyle name="Normal 5 4 2 4 8" xfId="29454"/>
    <cellStyle name="Normal 5 4 2 5" xfId="27060"/>
    <cellStyle name="Normal 5 4 2 5 2" xfId="27061"/>
    <cellStyle name="Normal 5 4 2 5 2 2" xfId="27062"/>
    <cellStyle name="Normal 5 4 2 5 2 2 2" xfId="27063"/>
    <cellStyle name="Normal 5 4 2 5 2 2 2 2" xfId="27064"/>
    <cellStyle name="Normal 5 4 2 5 2 2 3" xfId="27065"/>
    <cellStyle name="Normal 5 4 2 5 2 3" xfId="27066"/>
    <cellStyle name="Normal 5 4 2 5 2 3 2" xfId="27067"/>
    <cellStyle name="Normal 5 4 2 5 2 4" xfId="27068"/>
    <cellStyle name="Normal 5 4 2 5 3" xfId="27069"/>
    <cellStyle name="Normal 5 4 2 5 3 2" xfId="27070"/>
    <cellStyle name="Normal 5 4 2 5 3 2 2" xfId="27071"/>
    <cellStyle name="Normal 5 4 2 5 3 3" xfId="27072"/>
    <cellStyle name="Normal 5 4 2 5 4" xfId="27073"/>
    <cellStyle name="Normal 5 4 2 5 4 2" xfId="27074"/>
    <cellStyle name="Normal 5 4 2 5 5" xfId="27075"/>
    <cellStyle name="Normal 5 4 2 6" xfId="27076"/>
    <cellStyle name="Normal 5 4 2 6 2" xfId="27077"/>
    <cellStyle name="Normal 5 4 2 6 2 2" xfId="27078"/>
    <cellStyle name="Normal 5 4 2 6 2 2 2" xfId="27079"/>
    <cellStyle name="Normal 5 4 2 6 2 2 2 2" xfId="27080"/>
    <cellStyle name="Normal 5 4 2 6 2 2 3" xfId="27081"/>
    <cellStyle name="Normal 5 4 2 6 2 3" xfId="27082"/>
    <cellStyle name="Normal 5 4 2 6 2 3 2" xfId="27083"/>
    <cellStyle name="Normal 5 4 2 6 2 4" xfId="27084"/>
    <cellStyle name="Normal 5 4 2 6 3" xfId="27085"/>
    <cellStyle name="Normal 5 4 2 6 3 2" xfId="27086"/>
    <cellStyle name="Normal 5 4 2 6 3 2 2" xfId="27087"/>
    <cellStyle name="Normal 5 4 2 6 3 3" xfId="27088"/>
    <cellStyle name="Normal 5 4 2 6 4" xfId="27089"/>
    <cellStyle name="Normal 5 4 2 6 4 2" xfId="27090"/>
    <cellStyle name="Normal 5 4 2 6 5" xfId="27091"/>
    <cellStyle name="Normal 5 4 2 7" xfId="27092"/>
    <cellStyle name="Normal 5 4 2 7 2" xfId="27093"/>
    <cellStyle name="Normal 5 4 2 7 2 2" xfId="27094"/>
    <cellStyle name="Normal 5 4 2 7 2 2 2" xfId="27095"/>
    <cellStyle name="Normal 5 4 2 7 2 2 2 2" xfId="27096"/>
    <cellStyle name="Normal 5 4 2 7 2 2 3" xfId="27097"/>
    <cellStyle name="Normal 5 4 2 7 2 3" xfId="27098"/>
    <cellStyle name="Normal 5 4 2 7 2 3 2" xfId="27099"/>
    <cellStyle name="Normal 5 4 2 7 2 4" xfId="27100"/>
    <cellStyle name="Normal 5 4 2 7 3" xfId="27101"/>
    <cellStyle name="Normal 5 4 2 7 3 2" xfId="27102"/>
    <cellStyle name="Normal 5 4 2 7 3 2 2" xfId="27103"/>
    <cellStyle name="Normal 5 4 2 7 3 3" xfId="27104"/>
    <cellStyle name="Normal 5 4 2 7 4" xfId="27105"/>
    <cellStyle name="Normal 5 4 2 7 4 2" xfId="27106"/>
    <cellStyle name="Normal 5 4 2 7 5" xfId="27107"/>
    <cellStyle name="Normal 5 4 2 8" xfId="27108"/>
    <cellStyle name="Normal 5 4 2 8 2" xfId="27109"/>
    <cellStyle name="Normal 5 4 2 8 2 2" xfId="27110"/>
    <cellStyle name="Normal 5 4 2 8 2 2 2" xfId="27111"/>
    <cellStyle name="Normal 5 4 2 8 2 3" xfId="27112"/>
    <cellStyle name="Normal 5 4 2 8 3" xfId="27113"/>
    <cellStyle name="Normal 5 4 2 8 3 2" xfId="27114"/>
    <cellStyle name="Normal 5 4 2 8 4" xfId="27115"/>
    <cellStyle name="Normal 5 4 2 9" xfId="27116"/>
    <cellStyle name="Normal 5 4 2 9 2" xfId="27117"/>
    <cellStyle name="Normal 5 4 2 9 2 2" xfId="27118"/>
    <cellStyle name="Normal 5 4 2 9 3" xfId="27119"/>
    <cellStyle name="Normal 5 4 3" xfId="27120"/>
    <cellStyle name="Normal 5 4 3 10" xfId="27121"/>
    <cellStyle name="Normal 5 4 3 10 2" xfId="27122"/>
    <cellStyle name="Normal 5 4 3 11" xfId="27123"/>
    <cellStyle name="Normal 5 4 3 12" xfId="29455"/>
    <cellStyle name="Normal 5 4 3 2" xfId="27124"/>
    <cellStyle name="Normal 5 4 3 2 10" xfId="27125"/>
    <cellStyle name="Normal 5 4 3 2 11" xfId="29456"/>
    <cellStyle name="Normal 5 4 3 2 2" xfId="27126"/>
    <cellStyle name="Normal 5 4 3 2 2 2" xfId="27127"/>
    <cellStyle name="Normal 5 4 3 2 2 2 2" xfId="27128"/>
    <cellStyle name="Normal 5 4 3 2 2 2 2 2" xfId="27129"/>
    <cellStyle name="Normal 5 4 3 2 2 2 2 2 2" xfId="27130"/>
    <cellStyle name="Normal 5 4 3 2 2 2 2 2 2 2" xfId="27131"/>
    <cellStyle name="Normal 5 4 3 2 2 2 2 2 3" xfId="27132"/>
    <cellStyle name="Normal 5 4 3 2 2 2 2 3" xfId="27133"/>
    <cellStyle name="Normal 5 4 3 2 2 2 2 3 2" xfId="27134"/>
    <cellStyle name="Normal 5 4 3 2 2 2 2 4" xfId="27135"/>
    <cellStyle name="Normal 5 4 3 2 2 2 3" xfId="27136"/>
    <cellStyle name="Normal 5 4 3 2 2 2 3 2" xfId="27137"/>
    <cellStyle name="Normal 5 4 3 2 2 2 3 2 2" xfId="27138"/>
    <cellStyle name="Normal 5 4 3 2 2 2 3 3" xfId="27139"/>
    <cellStyle name="Normal 5 4 3 2 2 2 4" xfId="27140"/>
    <cellStyle name="Normal 5 4 3 2 2 2 4 2" xfId="27141"/>
    <cellStyle name="Normal 5 4 3 2 2 2 5" xfId="27142"/>
    <cellStyle name="Normal 5 4 3 2 2 3" xfId="27143"/>
    <cellStyle name="Normal 5 4 3 2 2 3 2" xfId="27144"/>
    <cellStyle name="Normal 5 4 3 2 2 3 2 2" xfId="27145"/>
    <cellStyle name="Normal 5 4 3 2 2 3 2 2 2" xfId="27146"/>
    <cellStyle name="Normal 5 4 3 2 2 3 2 2 2 2" xfId="27147"/>
    <cellStyle name="Normal 5 4 3 2 2 3 2 2 3" xfId="27148"/>
    <cellStyle name="Normal 5 4 3 2 2 3 2 3" xfId="27149"/>
    <cellStyle name="Normal 5 4 3 2 2 3 2 3 2" xfId="27150"/>
    <cellStyle name="Normal 5 4 3 2 2 3 2 4" xfId="27151"/>
    <cellStyle name="Normal 5 4 3 2 2 3 3" xfId="27152"/>
    <cellStyle name="Normal 5 4 3 2 2 3 3 2" xfId="27153"/>
    <cellStyle name="Normal 5 4 3 2 2 3 3 2 2" xfId="27154"/>
    <cellStyle name="Normal 5 4 3 2 2 3 3 3" xfId="27155"/>
    <cellStyle name="Normal 5 4 3 2 2 3 4" xfId="27156"/>
    <cellStyle name="Normal 5 4 3 2 2 3 4 2" xfId="27157"/>
    <cellStyle name="Normal 5 4 3 2 2 3 5" xfId="27158"/>
    <cellStyle name="Normal 5 4 3 2 2 4" xfId="27159"/>
    <cellStyle name="Normal 5 4 3 2 2 4 2" xfId="27160"/>
    <cellStyle name="Normal 5 4 3 2 2 4 2 2" xfId="27161"/>
    <cellStyle name="Normal 5 4 3 2 2 4 2 2 2" xfId="27162"/>
    <cellStyle name="Normal 5 4 3 2 2 4 2 3" xfId="27163"/>
    <cellStyle name="Normal 5 4 3 2 2 4 3" xfId="27164"/>
    <cellStyle name="Normal 5 4 3 2 2 4 3 2" xfId="27165"/>
    <cellStyle name="Normal 5 4 3 2 2 4 4" xfId="27166"/>
    <cellStyle name="Normal 5 4 3 2 2 5" xfId="27167"/>
    <cellStyle name="Normal 5 4 3 2 2 5 2" xfId="27168"/>
    <cellStyle name="Normal 5 4 3 2 2 5 2 2" xfId="27169"/>
    <cellStyle name="Normal 5 4 3 2 2 5 3" xfId="27170"/>
    <cellStyle name="Normal 5 4 3 2 2 6" xfId="27171"/>
    <cellStyle name="Normal 5 4 3 2 2 6 2" xfId="27172"/>
    <cellStyle name="Normal 5 4 3 2 2 7" xfId="27173"/>
    <cellStyle name="Normal 5 4 3 2 2 8" xfId="29457"/>
    <cellStyle name="Normal 5 4 3 2 3" xfId="27174"/>
    <cellStyle name="Normal 5 4 3 2 3 2" xfId="27175"/>
    <cellStyle name="Normal 5 4 3 2 3 2 2" xfId="27176"/>
    <cellStyle name="Normal 5 4 3 2 3 2 2 2" xfId="27177"/>
    <cellStyle name="Normal 5 4 3 2 3 2 2 2 2" xfId="27178"/>
    <cellStyle name="Normal 5 4 3 2 3 2 2 3" xfId="27179"/>
    <cellStyle name="Normal 5 4 3 2 3 2 3" xfId="27180"/>
    <cellStyle name="Normal 5 4 3 2 3 2 3 2" xfId="27181"/>
    <cellStyle name="Normal 5 4 3 2 3 2 4" xfId="27182"/>
    <cellStyle name="Normal 5 4 3 2 3 3" xfId="27183"/>
    <cellStyle name="Normal 5 4 3 2 3 3 2" xfId="27184"/>
    <cellStyle name="Normal 5 4 3 2 3 3 2 2" xfId="27185"/>
    <cellStyle name="Normal 5 4 3 2 3 3 3" xfId="27186"/>
    <cellStyle name="Normal 5 4 3 2 3 4" xfId="27187"/>
    <cellStyle name="Normal 5 4 3 2 3 4 2" xfId="27188"/>
    <cellStyle name="Normal 5 4 3 2 3 5" xfId="27189"/>
    <cellStyle name="Normal 5 4 3 2 4" xfId="27190"/>
    <cellStyle name="Normal 5 4 3 2 4 2" xfId="27191"/>
    <cellStyle name="Normal 5 4 3 2 4 2 2" xfId="27192"/>
    <cellStyle name="Normal 5 4 3 2 4 2 2 2" xfId="27193"/>
    <cellStyle name="Normal 5 4 3 2 4 2 2 2 2" xfId="27194"/>
    <cellStyle name="Normal 5 4 3 2 4 2 2 3" xfId="27195"/>
    <cellStyle name="Normal 5 4 3 2 4 2 3" xfId="27196"/>
    <cellStyle name="Normal 5 4 3 2 4 2 3 2" xfId="27197"/>
    <cellStyle name="Normal 5 4 3 2 4 2 4" xfId="27198"/>
    <cellStyle name="Normal 5 4 3 2 4 3" xfId="27199"/>
    <cellStyle name="Normal 5 4 3 2 4 3 2" xfId="27200"/>
    <cellStyle name="Normal 5 4 3 2 4 3 2 2" xfId="27201"/>
    <cellStyle name="Normal 5 4 3 2 4 3 3" xfId="27202"/>
    <cellStyle name="Normal 5 4 3 2 4 4" xfId="27203"/>
    <cellStyle name="Normal 5 4 3 2 4 4 2" xfId="27204"/>
    <cellStyle name="Normal 5 4 3 2 4 5" xfId="27205"/>
    <cellStyle name="Normal 5 4 3 2 5" xfId="27206"/>
    <cellStyle name="Normal 5 4 3 2 5 2" xfId="27207"/>
    <cellStyle name="Normal 5 4 3 2 5 2 2" xfId="27208"/>
    <cellStyle name="Normal 5 4 3 2 5 2 2 2" xfId="27209"/>
    <cellStyle name="Normal 5 4 3 2 5 2 2 2 2" xfId="27210"/>
    <cellStyle name="Normal 5 4 3 2 5 2 2 3" xfId="27211"/>
    <cellStyle name="Normal 5 4 3 2 5 2 3" xfId="27212"/>
    <cellStyle name="Normal 5 4 3 2 5 2 3 2" xfId="27213"/>
    <cellStyle name="Normal 5 4 3 2 5 2 4" xfId="27214"/>
    <cellStyle name="Normal 5 4 3 2 5 3" xfId="27215"/>
    <cellStyle name="Normal 5 4 3 2 5 3 2" xfId="27216"/>
    <cellStyle name="Normal 5 4 3 2 5 3 2 2" xfId="27217"/>
    <cellStyle name="Normal 5 4 3 2 5 3 3" xfId="27218"/>
    <cellStyle name="Normal 5 4 3 2 5 4" xfId="27219"/>
    <cellStyle name="Normal 5 4 3 2 5 4 2" xfId="27220"/>
    <cellStyle name="Normal 5 4 3 2 5 5" xfId="27221"/>
    <cellStyle name="Normal 5 4 3 2 6" xfId="27222"/>
    <cellStyle name="Normal 5 4 3 2 6 2" xfId="27223"/>
    <cellStyle name="Normal 5 4 3 2 6 2 2" xfId="27224"/>
    <cellStyle name="Normal 5 4 3 2 6 2 2 2" xfId="27225"/>
    <cellStyle name="Normal 5 4 3 2 6 2 3" xfId="27226"/>
    <cellStyle name="Normal 5 4 3 2 6 3" xfId="27227"/>
    <cellStyle name="Normal 5 4 3 2 6 3 2" xfId="27228"/>
    <cellStyle name="Normal 5 4 3 2 6 4" xfId="27229"/>
    <cellStyle name="Normal 5 4 3 2 7" xfId="27230"/>
    <cellStyle name="Normal 5 4 3 2 7 2" xfId="27231"/>
    <cellStyle name="Normal 5 4 3 2 7 2 2" xfId="27232"/>
    <cellStyle name="Normal 5 4 3 2 7 3" xfId="27233"/>
    <cellStyle name="Normal 5 4 3 2 8" xfId="27234"/>
    <cellStyle name="Normal 5 4 3 2 8 2" xfId="27235"/>
    <cellStyle name="Normal 5 4 3 2 9" xfId="27236"/>
    <cellStyle name="Normal 5 4 3 2 9 2" xfId="27237"/>
    <cellStyle name="Normal 5 4 3 3" xfId="27238"/>
    <cellStyle name="Normal 5 4 3 3 2" xfId="27239"/>
    <cellStyle name="Normal 5 4 3 3 2 2" xfId="27240"/>
    <cellStyle name="Normal 5 4 3 3 2 2 2" xfId="27241"/>
    <cellStyle name="Normal 5 4 3 3 2 2 2 2" xfId="27242"/>
    <cellStyle name="Normal 5 4 3 3 2 2 2 2 2" xfId="27243"/>
    <cellStyle name="Normal 5 4 3 3 2 2 2 3" xfId="27244"/>
    <cellStyle name="Normal 5 4 3 3 2 2 3" xfId="27245"/>
    <cellStyle name="Normal 5 4 3 3 2 2 3 2" xfId="27246"/>
    <cellStyle name="Normal 5 4 3 3 2 2 4" xfId="27247"/>
    <cellStyle name="Normal 5 4 3 3 2 3" xfId="27248"/>
    <cellStyle name="Normal 5 4 3 3 2 3 2" xfId="27249"/>
    <cellStyle name="Normal 5 4 3 3 2 3 2 2" xfId="27250"/>
    <cellStyle name="Normal 5 4 3 3 2 3 3" xfId="27251"/>
    <cellStyle name="Normal 5 4 3 3 2 4" xfId="27252"/>
    <cellStyle name="Normal 5 4 3 3 2 4 2" xfId="27253"/>
    <cellStyle name="Normal 5 4 3 3 2 5" xfId="27254"/>
    <cellStyle name="Normal 5 4 3 3 3" xfId="27255"/>
    <cellStyle name="Normal 5 4 3 3 3 2" xfId="27256"/>
    <cellStyle name="Normal 5 4 3 3 3 2 2" xfId="27257"/>
    <cellStyle name="Normal 5 4 3 3 3 2 2 2" xfId="27258"/>
    <cellStyle name="Normal 5 4 3 3 3 2 2 2 2" xfId="27259"/>
    <cellStyle name="Normal 5 4 3 3 3 2 2 3" xfId="27260"/>
    <cellStyle name="Normal 5 4 3 3 3 2 3" xfId="27261"/>
    <cellStyle name="Normal 5 4 3 3 3 2 3 2" xfId="27262"/>
    <cellStyle name="Normal 5 4 3 3 3 2 4" xfId="27263"/>
    <cellStyle name="Normal 5 4 3 3 3 3" xfId="27264"/>
    <cellStyle name="Normal 5 4 3 3 3 3 2" xfId="27265"/>
    <cellStyle name="Normal 5 4 3 3 3 3 2 2" xfId="27266"/>
    <cellStyle name="Normal 5 4 3 3 3 3 3" xfId="27267"/>
    <cellStyle name="Normal 5 4 3 3 3 4" xfId="27268"/>
    <cellStyle name="Normal 5 4 3 3 3 4 2" xfId="27269"/>
    <cellStyle name="Normal 5 4 3 3 3 5" xfId="27270"/>
    <cellStyle name="Normal 5 4 3 3 4" xfId="27271"/>
    <cellStyle name="Normal 5 4 3 3 4 2" xfId="27272"/>
    <cellStyle name="Normal 5 4 3 3 4 2 2" xfId="27273"/>
    <cellStyle name="Normal 5 4 3 3 4 2 2 2" xfId="27274"/>
    <cellStyle name="Normal 5 4 3 3 4 2 3" xfId="27275"/>
    <cellStyle name="Normal 5 4 3 3 4 3" xfId="27276"/>
    <cellStyle name="Normal 5 4 3 3 4 3 2" xfId="27277"/>
    <cellStyle name="Normal 5 4 3 3 4 4" xfId="27278"/>
    <cellStyle name="Normal 5 4 3 3 5" xfId="27279"/>
    <cellStyle name="Normal 5 4 3 3 5 2" xfId="27280"/>
    <cellStyle name="Normal 5 4 3 3 5 2 2" xfId="27281"/>
    <cellStyle name="Normal 5 4 3 3 5 3" xfId="27282"/>
    <cellStyle name="Normal 5 4 3 3 6" xfId="27283"/>
    <cellStyle name="Normal 5 4 3 3 6 2" xfId="27284"/>
    <cellStyle name="Normal 5 4 3 3 7" xfId="27285"/>
    <cellStyle name="Normal 5 4 3 3 8" xfId="29458"/>
    <cellStyle name="Normal 5 4 3 4" xfId="27286"/>
    <cellStyle name="Normal 5 4 3 4 2" xfId="27287"/>
    <cellStyle name="Normal 5 4 3 4 2 2" xfId="27288"/>
    <cellStyle name="Normal 5 4 3 4 2 2 2" xfId="27289"/>
    <cellStyle name="Normal 5 4 3 4 2 2 2 2" xfId="27290"/>
    <cellStyle name="Normal 5 4 3 4 2 2 3" xfId="27291"/>
    <cellStyle name="Normal 5 4 3 4 2 3" xfId="27292"/>
    <cellStyle name="Normal 5 4 3 4 2 3 2" xfId="27293"/>
    <cellStyle name="Normal 5 4 3 4 2 4" xfId="27294"/>
    <cellStyle name="Normal 5 4 3 4 3" xfId="27295"/>
    <cellStyle name="Normal 5 4 3 4 3 2" xfId="27296"/>
    <cellStyle name="Normal 5 4 3 4 3 2 2" xfId="27297"/>
    <cellStyle name="Normal 5 4 3 4 3 3" xfId="27298"/>
    <cellStyle name="Normal 5 4 3 4 4" xfId="27299"/>
    <cellStyle name="Normal 5 4 3 4 4 2" xfId="27300"/>
    <cellStyle name="Normal 5 4 3 4 5" xfId="27301"/>
    <cellStyle name="Normal 5 4 3 5" xfId="27302"/>
    <cellStyle name="Normal 5 4 3 5 2" xfId="27303"/>
    <cellStyle name="Normal 5 4 3 5 2 2" xfId="27304"/>
    <cellStyle name="Normal 5 4 3 5 2 2 2" xfId="27305"/>
    <cellStyle name="Normal 5 4 3 5 2 2 2 2" xfId="27306"/>
    <cellStyle name="Normal 5 4 3 5 2 2 3" xfId="27307"/>
    <cellStyle name="Normal 5 4 3 5 2 3" xfId="27308"/>
    <cellStyle name="Normal 5 4 3 5 2 3 2" xfId="27309"/>
    <cellStyle name="Normal 5 4 3 5 2 4" xfId="27310"/>
    <cellStyle name="Normal 5 4 3 5 3" xfId="27311"/>
    <cellStyle name="Normal 5 4 3 5 3 2" xfId="27312"/>
    <cellStyle name="Normal 5 4 3 5 3 2 2" xfId="27313"/>
    <cellStyle name="Normal 5 4 3 5 3 3" xfId="27314"/>
    <cellStyle name="Normal 5 4 3 5 4" xfId="27315"/>
    <cellStyle name="Normal 5 4 3 5 4 2" xfId="27316"/>
    <cellStyle name="Normal 5 4 3 5 5" xfId="27317"/>
    <cellStyle name="Normal 5 4 3 6" xfId="27318"/>
    <cellStyle name="Normal 5 4 3 6 2" xfId="27319"/>
    <cellStyle name="Normal 5 4 3 6 2 2" xfId="27320"/>
    <cellStyle name="Normal 5 4 3 6 2 2 2" xfId="27321"/>
    <cellStyle name="Normal 5 4 3 6 2 2 2 2" xfId="27322"/>
    <cellStyle name="Normal 5 4 3 6 2 2 3" xfId="27323"/>
    <cellStyle name="Normal 5 4 3 6 2 3" xfId="27324"/>
    <cellStyle name="Normal 5 4 3 6 2 3 2" xfId="27325"/>
    <cellStyle name="Normal 5 4 3 6 2 4" xfId="27326"/>
    <cellStyle name="Normal 5 4 3 6 3" xfId="27327"/>
    <cellStyle name="Normal 5 4 3 6 3 2" xfId="27328"/>
    <cellStyle name="Normal 5 4 3 6 3 2 2" xfId="27329"/>
    <cellStyle name="Normal 5 4 3 6 3 3" xfId="27330"/>
    <cellStyle name="Normal 5 4 3 6 4" xfId="27331"/>
    <cellStyle name="Normal 5 4 3 6 4 2" xfId="27332"/>
    <cellStyle name="Normal 5 4 3 6 5" xfId="27333"/>
    <cellStyle name="Normal 5 4 3 7" xfId="27334"/>
    <cellStyle name="Normal 5 4 3 7 2" xfId="27335"/>
    <cellStyle name="Normal 5 4 3 7 2 2" xfId="27336"/>
    <cellStyle name="Normal 5 4 3 7 2 2 2" xfId="27337"/>
    <cellStyle name="Normal 5 4 3 7 2 3" xfId="27338"/>
    <cellStyle name="Normal 5 4 3 7 3" xfId="27339"/>
    <cellStyle name="Normal 5 4 3 7 3 2" xfId="27340"/>
    <cellStyle name="Normal 5 4 3 7 4" xfId="27341"/>
    <cellStyle name="Normal 5 4 3 8" xfId="27342"/>
    <cellStyle name="Normal 5 4 3 8 2" xfId="27343"/>
    <cellStyle name="Normal 5 4 3 8 2 2" xfId="27344"/>
    <cellStyle name="Normal 5 4 3 8 3" xfId="27345"/>
    <cellStyle name="Normal 5 4 3 9" xfId="27346"/>
    <cellStyle name="Normal 5 4 3 9 2" xfId="27347"/>
    <cellStyle name="Normal 5 4 4" xfId="27348"/>
    <cellStyle name="Normal 5 4 4 10" xfId="27349"/>
    <cellStyle name="Normal 5 4 4 11" xfId="29459"/>
    <cellStyle name="Normal 5 4 4 2" xfId="27350"/>
    <cellStyle name="Normal 5 4 4 2 2" xfId="27351"/>
    <cellStyle name="Normal 5 4 4 2 2 2" xfId="27352"/>
    <cellStyle name="Normal 5 4 4 2 2 2 2" xfId="27353"/>
    <cellStyle name="Normal 5 4 4 2 2 2 2 2" xfId="27354"/>
    <cellStyle name="Normal 5 4 4 2 2 2 2 2 2" xfId="27355"/>
    <cellStyle name="Normal 5 4 4 2 2 2 2 3" xfId="27356"/>
    <cellStyle name="Normal 5 4 4 2 2 2 3" xfId="27357"/>
    <cellStyle name="Normal 5 4 4 2 2 2 3 2" xfId="27358"/>
    <cellStyle name="Normal 5 4 4 2 2 2 4" xfId="27359"/>
    <cellStyle name="Normal 5 4 4 2 2 3" xfId="27360"/>
    <cellStyle name="Normal 5 4 4 2 2 3 2" xfId="27361"/>
    <cellStyle name="Normal 5 4 4 2 2 3 2 2" xfId="27362"/>
    <cellStyle name="Normal 5 4 4 2 2 3 3" xfId="27363"/>
    <cellStyle name="Normal 5 4 4 2 2 4" xfId="27364"/>
    <cellStyle name="Normal 5 4 4 2 2 4 2" xfId="27365"/>
    <cellStyle name="Normal 5 4 4 2 2 5" xfId="27366"/>
    <cellStyle name="Normal 5 4 4 2 3" xfId="27367"/>
    <cellStyle name="Normal 5 4 4 2 3 2" xfId="27368"/>
    <cellStyle name="Normal 5 4 4 2 3 2 2" xfId="27369"/>
    <cellStyle name="Normal 5 4 4 2 3 2 2 2" xfId="27370"/>
    <cellStyle name="Normal 5 4 4 2 3 2 2 2 2" xfId="27371"/>
    <cellStyle name="Normal 5 4 4 2 3 2 2 3" xfId="27372"/>
    <cellStyle name="Normal 5 4 4 2 3 2 3" xfId="27373"/>
    <cellStyle name="Normal 5 4 4 2 3 2 3 2" xfId="27374"/>
    <cellStyle name="Normal 5 4 4 2 3 2 4" xfId="27375"/>
    <cellStyle name="Normal 5 4 4 2 3 3" xfId="27376"/>
    <cellStyle name="Normal 5 4 4 2 3 3 2" xfId="27377"/>
    <cellStyle name="Normal 5 4 4 2 3 3 2 2" xfId="27378"/>
    <cellStyle name="Normal 5 4 4 2 3 3 3" xfId="27379"/>
    <cellStyle name="Normal 5 4 4 2 3 4" xfId="27380"/>
    <cellStyle name="Normal 5 4 4 2 3 4 2" xfId="27381"/>
    <cellStyle name="Normal 5 4 4 2 3 5" xfId="27382"/>
    <cellStyle name="Normal 5 4 4 2 4" xfId="27383"/>
    <cellStyle name="Normal 5 4 4 2 4 2" xfId="27384"/>
    <cellStyle name="Normal 5 4 4 2 4 2 2" xfId="27385"/>
    <cellStyle name="Normal 5 4 4 2 4 2 2 2" xfId="27386"/>
    <cellStyle name="Normal 5 4 4 2 4 2 3" xfId="27387"/>
    <cellStyle name="Normal 5 4 4 2 4 3" xfId="27388"/>
    <cellStyle name="Normal 5 4 4 2 4 3 2" xfId="27389"/>
    <cellStyle name="Normal 5 4 4 2 4 4" xfId="27390"/>
    <cellStyle name="Normal 5 4 4 2 5" xfId="27391"/>
    <cellStyle name="Normal 5 4 4 2 5 2" xfId="27392"/>
    <cellStyle name="Normal 5 4 4 2 5 2 2" xfId="27393"/>
    <cellStyle name="Normal 5 4 4 2 5 3" xfId="27394"/>
    <cellStyle name="Normal 5 4 4 2 6" xfId="27395"/>
    <cellStyle name="Normal 5 4 4 2 6 2" xfId="27396"/>
    <cellStyle name="Normal 5 4 4 2 7" xfId="27397"/>
    <cellStyle name="Normal 5 4 4 2 8" xfId="29460"/>
    <cellStyle name="Normal 5 4 4 3" xfId="27398"/>
    <cellStyle name="Normal 5 4 4 3 2" xfId="27399"/>
    <cellStyle name="Normal 5 4 4 3 2 2" xfId="27400"/>
    <cellStyle name="Normal 5 4 4 3 2 2 2" xfId="27401"/>
    <cellStyle name="Normal 5 4 4 3 2 2 2 2" xfId="27402"/>
    <cellStyle name="Normal 5 4 4 3 2 2 3" xfId="27403"/>
    <cellStyle name="Normal 5 4 4 3 2 3" xfId="27404"/>
    <cellStyle name="Normal 5 4 4 3 2 3 2" xfId="27405"/>
    <cellStyle name="Normal 5 4 4 3 2 4" xfId="27406"/>
    <cellStyle name="Normal 5 4 4 3 3" xfId="27407"/>
    <cellStyle name="Normal 5 4 4 3 3 2" xfId="27408"/>
    <cellStyle name="Normal 5 4 4 3 3 2 2" xfId="27409"/>
    <cellStyle name="Normal 5 4 4 3 3 3" xfId="27410"/>
    <cellStyle name="Normal 5 4 4 3 4" xfId="27411"/>
    <cellStyle name="Normal 5 4 4 3 4 2" xfId="27412"/>
    <cellStyle name="Normal 5 4 4 3 5" xfId="27413"/>
    <cellStyle name="Normal 5 4 4 4" xfId="27414"/>
    <cellStyle name="Normal 5 4 4 4 2" xfId="27415"/>
    <cellStyle name="Normal 5 4 4 4 2 2" xfId="27416"/>
    <cellStyle name="Normal 5 4 4 4 2 2 2" xfId="27417"/>
    <cellStyle name="Normal 5 4 4 4 2 2 2 2" xfId="27418"/>
    <cellStyle name="Normal 5 4 4 4 2 2 3" xfId="27419"/>
    <cellStyle name="Normal 5 4 4 4 2 3" xfId="27420"/>
    <cellStyle name="Normal 5 4 4 4 2 3 2" xfId="27421"/>
    <cellStyle name="Normal 5 4 4 4 2 4" xfId="27422"/>
    <cellStyle name="Normal 5 4 4 4 3" xfId="27423"/>
    <cellStyle name="Normal 5 4 4 4 3 2" xfId="27424"/>
    <cellStyle name="Normal 5 4 4 4 3 2 2" xfId="27425"/>
    <cellStyle name="Normal 5 4 4 4 3 3" xfId="27426"/>
    <cellStyle name="Normal 5 4 4 4 4" xfId="27427"/>
    <cellStyle name="Normal 5 4 4 4 4 2" xfId="27428"/>
    <cellStyle name="Normal 5 4 4 4 5" xfId="27429"/>
    <cellStyle name="Normal 5 4 4 5" xfId="27430"/>
    <cellStyle name="Normal 5 4 4 5 2" xfId="27431"/>
    <cellStyle name="Normal 5 4 4 5 2 2" xfId="27432"/>
    <cellStyle name="Normal 5 4 4 5 2 2 2" xfId="27433"/>
    <cellStyle name="Normal 5 4 4 5 2 2 2 2" xfId="27434"/>
    <cellStyle name="Normal 5 4 4 5 2 2 3" xfId="27435"/>
    <cellStyle name="Normal 5 4 4 5 2 3" xfId="27436"/>
    <cellStyle name="Normal 5 4 4 5 2 3 2" xfId="27437"/>
    <cellStyle name="Normal 5 4 4 5 2 4" xfId="27438"/>
    <cellStyle name="Normal 5 4 4 5 3" xfId="27439"/>
    <cellStyle name="Normal 5 4 4 5 3 2" xfId="27440"/>
    <cellStyle name="Normal 5 4 4 5 3 2 2" xfId="27441"/>
    <cellStyle name="Normal 5 4 4 5 3 3" xfId="27442"/>
    <cellStyle name="Normal 5 4 4 5 4" xfId="27443"/>
    <cellStyle name="Normal 5 4 4 5 4 2" xfId="27444"/>
    <cellStyle name="Normal 5 4 4 5 5" xfId="27445"/>
    <cellStyle name="Normal 5 4 4 6" xfId="27446"/>
    <cellStyle name="Normal 5 4 4 6 2" xfId="27447"/>
    <cellStyle name="Normal 5 4 4 6 2 2" xfId="27448"/>
    <cellStyle name="Normal 5 4 4 6 2 2 2" xfId="27449"/>
    <cellStyle name="Normal 5 4 4 6 2 3" xfId="27450"/>
    <cellStyle name="Normal 5 4 4 6 3" xfId="27451"/>
    <cellStyle name="Normal 5 4 4 6 3 2" xfId="27452"/>
    <cellStyle name="Normal 5 4 4 6 4" xfId="27453"/>
    <cellStyle name="Normal 5 4 4 7" xfId="27454"/>
    <cellStyle name="Normal 5 4 4 7 2" xfId="27455"/>
    <cellStyle name="Normal 5 4 4 7 2 2" xfId="27456"/>
    <cellStyle name="Normal 5 4 4 7 3" xfId="27457"/>
    <cellStyle name="Normal 5 4 4 8" xfId="27458"/>
    <cellStyle name="Normal 5 4 4 8 2" xfId="27459"/>
    <cellStyle name="Normal 5 4 4 9" xfId="27460"/>
    <cellStyle name="Normal 5 4 4 9 2" xfId="27461"/>
    <cellStyle name="Normal 5 4 5" xfId="27462"/>
    <cellStyle name="Normal 5 4 5 10" xfId="27463"/>
    <cellStyle name="Normal 5 4 5 11" xfId="29461"/>
    <cellStyle name="Normal 5 4 5 2" xfId="27464"/>
    <cellStyle name="Normal 5 4 5 2 2" xfId="27465"/>
    <cellStyle name="Normal 5 4 5 2 2 2" xfId="27466"/>
    <cellStyle name="Normal 5 4 5 2 2 2 2" xfId="27467"/>
    <cellStyle name="Normal 5 4 5 2 2 2 2 2" xfId="27468"/>
    <cellStyle name="Normal 5 4 5 2 2 2 2 2 2" xfId="27469"/>
    <cellStyle name="Normal 5 4 5 2 2 2 2 3" xfId="27470"/>
    <cellStyle name="Normal 5 4 5 2 2 2 3" xfId="27471"/>
    <cellStyle name="Normal 5 4 5 2 2 2 3 2" xfId="27472"/>
    <cellStyle name="Normal 5 4 5 2 2 2 4" xfId="27473"/>
    <cellStyle name="Normal 5 4 5 2 2 3" xfId="27474"/>
    <cellStyle name="Normal 5 4 5 2 2 3 2" xfId="27475"/>
    <cellStyle name="Normal 5 4 5 2 2 3 2 2" xfId="27476"/>
    <cellStyle name="Normal 5 4 5 2 2 3 3" xfId="27477"/>
    <cellStyle name="Normal 5 4 5 2 2 4" xfId="27478"/>
    <cellStyle name="Normal 5 4 5 2 2 4 2" xfId="27479"/>
    <cellStyle name="Normal 5 4 5 2 2 5" xfId="27480"/>
    <cellStyle name="Normal 5 4 5 2 3" xfId="27481"/>
    <cellStyle name="Normal 5 4 5 2 3 2" xfId="27482"/>
    <cellStyle name="Normal 5 4 5 2 3 2 2" xfId="27483"/>
    <cellStyle name="Normal 5 4 5 2 3 2 2 2" xfId="27484"/>
    <cellStyle name="Normal 5 4 5 2 3 2 2 2 2" xfId="27485"/>
    <cellStyle name="Normal 5 4 5 2 3 2 2 3" xfId="27486"/>
    <cellStyle name="Normal 5 4 5 2 3 2 3" xfId="27487"/>
    <cellStyle name="Normal 5 4 5 2 3 2 3 2" xfId="27488"/>
    <cellStyle name="Normal 5 4 5 2 3 2 4" xfId="27489"/>
    <cellStyle name="Normal 5 4 5 2 3 3" xfId="27490"/>
    <cellStyle name="Normal 5 4 5 2 3 3 2" xfId="27491"/>
    <cellStyle name="Normal 5 4 5 2 3 3 2 2" xfId="27492"/>
    <cellStyle name="Normal 5 4 5 2 3 3 3" xfId="27493"/>
    <cellStyle name="Normal 5 4 5 2 3 4" xfId="27494"/>
    <cellStyle name="Normal 5 4 5 2 3 4 2" xfId="27495"/>
    <cellStyle name="Normal 5 4 5 2 3 5" xfId="27496"/>
    <cellStyle name="Normal 5 4 5 2 4" xfId="27497"/>
    <cellStyle name="Normal 5 4 5 2 4 2" xfId="27498"/>
    <cellStyle name="Normal 5 4 5 2 4 2 2" xfId="27499"/>
    <cellStyle name="Normal 5 4 5 2 4 2 2 2" xfId="27500"/>
    <cellStyle name="Normal 5 4 5 2 4 2 3" xfId="27501"/>
    <cellStyle name="Normal 5 4 5 2 4 3" xfId="27502"/>
    <cellStyle name="Normal 5 4 5 2 4 3 2" xfId="27503"/>
    <cellStyle name="Normal 5 4 5 2 4 4" xfId="27504"/>
    <cellStyle name="Normal 5 4 5 2 5" xfId="27505"/>
    <cellStyle name="Normal 5 4 5 2 5 2" xfId="27506"/>
    <cellStyle name="Normal 5 4 5 2 5 2 2" xfId="27507"/>
    <cellStyle name="Normal 5 4 5 2 5 3" xfId="27508"/>
    <cellStyle name="Normal 5 4 5 2 6" xfId="27509"/>
    <cellStyle name="Normal 5 4 5 2 6 2" xfId="27510"/>
    <cellStyle name="Normal 5 4 5 2 7" xfId="27511"/>
    <cellStyle name="Normal 5 4 5 2 8" xfId="29462"/>
    <cellStyle name="Normal 5 4 5 3" xfId="27512"/>
    <cellStyle name="Normal 5 4 5 3 2" xfId="27513"/>
    <cellStyle name="Normal 5 4 5 3 2 2" xfId="27514"/>
    <cellStyle name="Normal 5 4 5 3 2 2 2" xfId="27515"/>
    <cellStyle name="Normal 5 4 5 3 2 2 2 2" xfId="27516"/>
    <cellStyle name="Normal 5 4 5 3 2 2 3" xfId="27517"/>
    <cellStyle name="Normal 5 4 5 3 2 3" xfId="27518"/>
    <cellStyle name="Normal 5 4 5 3 2 3 2" xfId="27519"/>
    <cellStyle name="Normal 5 4 5 3 2 4" xfId="27520"/>
    <cellStyle name="Normal 5 4 5 3 3" xfId="27521"/>
    <cellStyle name="Normal 5 4 5 3 3 2" xfId="27522"/>
    <cellStyle name="Normal 5 4 5 3 3 2 2" xfId="27523"/>
    <cellStyle name="Normal 5 4 5 3 3 3" xfId="27524"/>
    <cellStyle name="Normal 5 4 5 3 4" xfId="27525"/>
    <cellStyle name="Normal 5 4 5 3 4 2" xfId="27526"/>
    <cellStyle name="Normal 5 4 5 3 5" xfId="27527"/>
    <cellStyle name="Normal 5 4 5 4" xfId="27528"/>
    <cellStyle name="Normal 5 4 5 4 2" xfId="27529"/>
    <cellStyle name="Normal 5 4 5 4 2 2" xfId="27530"/>
    <cellStyle name="Normal 5 4 5 4 2 2 2" xfId="27531"/>
    <cellStyle name="Normal 5 4 5 4 2 2 2 2" xfId="27532"/>
    <cellStyle name="Normal 5 4 5 4 2 2 3" xfId="27533"/>
    <cellStyle name="Normal 5 4 5 4 2 3" xfId="27534"/>
    <cellStyle name="Normal 5 4 5 4 2 3 2" xfId="27535"/>
    <cellStyle name="Normal 5 4 5 4 2 4" xfId="27536"/>
    <cellStyle name="Normal 5 4 5 4 3" xfId="27537"/>
    <cellStyle name="Normal 5 4 5 4 3 2" xfId="27538"/>
    <cellStyle name="Normal 5 4 5 4 3 2 2" xfId="27539"/>
    <cellStyle name="Normal 5 4 5 4 3 3" xfId="27540"/>
    <cellStyle name="Normal 5 4 5 4 4" xfId="27541"/>
    <cellStyle name="Normal 5 4 5 4 4 2" xfId="27542"/>
    <cellStyle name="Normal 5 4 5 4 5" xfId="27543"/>
    <cellStyle name="Normal 5 4 5 5" xfId="27544"/>
    <cellStyle name="Normal 5 4 5 5 2" xfId="27545"/>
    <cellStyle name="Normal 5 4 5 5 2 2" xfId="27546"/>
    <cellStyle name="Normal 5 4 5 5 2 2 2" xfId="27547"/>
    <cellStyle name="Normal 5 4 5 5 2 2 2 2" xfId="27548"/>
    <cellStyle name="Normal 5 4 5 5 2 2 3" xfId="27549"/>
    <cellStyle name="Normal 5 4 5 5 2 3" xfId="27550"/>
    <cellStyle name="Normal 5 4 5 5 2 3 2" xfId="27551"/>
    <cellStyle name="Normal 5 4 5 5 2 4" xfId="27552"/>
    <cellStyle name="Normal 5 4 5 5 3" xfId="27553"/>
    <cellStyle name="Normal 5 4 5 5 3 2" xfId="27554"/>
    <cellStyle name="Normal 5 4 5 5 3 2 2" xfId="27555"/>
    <cellStyle name="Normal 5 4 5 5 3 3" xfId="27556"/>
    <cellStyle name="Normal 5 4 5 5 4" xfId="27557"/>
    <cellStyle name="Normal 5 4 5 5 4 2" xfId="27558"/>
    <cellStyle name="Normal 5 4 5 5 5" xfId="27559"/>
    <cellStyle name="Normal 5 4 5 6" xfId="27560"/>
    <cellStyle name="Normal 5 4 5 6 2" xfId="27561"/>
    <cellStyle name="Normal 5 4 5 6 2 2" xfId="27562"/>
    <cellStyle name="Normal 5 4 5 6 2 2 2" xfId="27563"/>
    <cellStyle name="Normal 5 4 5 6 2 3" xfId="27564"/>
    <cellStyle name="Normal 5 4 5 6 3" xfId="27565"/>
    <cellStyle name="Normal 5 4 5 6 3 2" xfId="27566"/>
    <cellStyle name="Normal 5 4 5 6 4" xfId="27567"/>
    <cellStyle name="Normal 5 4 5 7" xfId="27568"/>
    <cellStyle name="Normal 5 4 5 7 2" xfId="27569"/>
    <cellStyle name="Normal 5 4 5 7 2 2" xfId="27570"/>
    <cellStyle name="Normal 5 4 5 7 3" xfId="27571"/>
    <cellStyle name="Normal 5 4 5 8" xfId="27572"/>
    <cellStyle name="Normal 5 4 5 8 2" xfId="27573"/>
    <cellStyle name="Normal 5 4 5 9" xfId="27574"/>
    <cellStyle name="Normal 5 4 5 9 2" xfId="27575"/>
    <cellStyle name="Normal 5 4 6" xfId="27576"/>
    <cellStyle name="Normal 5 4 6 2" xfId="27577"/>
    <cellStyle name="Normal 5 4 6 2 2" xfId="27578"/>
    <cellStyle name="Normal 5 4 6 2 2 2" xfId="27579"/>
    <cellStyle name="Normal 5 4 6 2 2 2 2" xfId="27580"/>
    <cellStyle name="Normal 5 4 6 2 2 2 2 2" xfId="27581"/>
    <cellStyle name="Normal 5 4 6 2 2 2 3" xfId="27582"/>
    <cellStyle name="Normal 5 4 6 2 2 3" xfId="27583"/>
    <cellStyle name="Normal 5 4 6 2 2 3 2" xfId="27584"/>
    <cellStyle name="Normal 5 4 6 2 2 4" xfId="27585"/>
    <cellStyle name="Normal 5 4 6 2 3" xfId="27586"/>
    <cellStyle name="Normal 5 4 6 2 3 2" xfId="27587"/>
    <cellStyle name="Normal 5 4 6 2 3 2 2" xfId="27588"/>
    <cellStyle name="Normal 5 4 6 2 3 3" xfId="27589"/>
    <cellStyle name="Normal 5 4 6 2 4" xfId="27590"/>
    <cellStyle name="Normal 5 4 6 2 4 2" xfId="27591"/>
    <cellStyle name="Normal 5 4 6 2 5" xfId="27592"/>
    <cellStyle name="Normal 5 4 6 3" xfId="27593"/>
    <cellStyle name="Normal 5 4 6 3 2" xfId="27594"/>
    <cellStyle name="Normal 5 4 6 3 2 2" xfId="27595"/>
    <cellStyle name="Normal 5 4 6 3 2 2 2" xfId="27596"/>
    <cellStyle name="Normal 5 4 6 3 2 2 2 2" xfId="27597"/>
    <cellStyle name="Normal 5 4 6 3 2 2 3" xfId="27598"/>
    <cellStyle name="Normal 5 4 6 3 2 3" xfId="27599"/>
    <cellStyle name="Normal 5 4 6 3 2 3 2" xfId="27600"/>
    <cellStyle name="Normal 5 4 6 3 2 4" xfId="27601"/>
    <cellStyle name="Normal 5 4 6 3 3" xfId="27602"/>
    <cellStyle name="Normal 5 4 6 3 3 2" xfId="27603"/>
    <cellStyle name="Normal 5 4 6 3 3 2 2" xfId="27604"/>
    <cellStyle name="Normal 5 4 6 3 3 3" xfId="27605"/>
    <cellStyle name="Normal 5 4 6 3 4" xfId="27606"/>
    <cellStyle name="Normal 5 4 6 3 4 2" xfId="27607"/>
    <cellStyle name="Normal 5 4 6 3 5" xfId="27608"/>
    <cellStyle name="Normal 5 4 6 4" xfId="27609"/>
    <cellStyle name="Normal 5 4 6 4 2" xfId="27610"/>
    <cellStyle name="Normal 5 4 6 4 2 2" xfId="27611"/>
    <cellStyle name="Normal 5 4 6 4 2 2 2" xfId="27612"/>
    <cellStyle name="Normal 5 4 6 4 2 3" xfId="27613"/>
    <cellStyle name="Normal 5 4 6 4 3" xfId="27614"/>
    <cellStyle name="Normal 5 4 6 4 3 2" xfId="27615"/>
    <cellStyle name="Normal 5 4 6 4 4" xfId="27616"/>
    <cellStyle name="Normal 5 4 6 5" xfId="27617"/>
    <cellStyle name="Normal 5 4 6 5 2" xfId="27618"/>
    <cellStyle name="Normal 5 4 6 5 2 2" xfId="27619"/>
    <cellStyle name="Normal 5 4 6 5 3" xfId="27620"/>
    <cellStyle name="Normal 5 4 6 6" xfId="27621"/>
    <cellStyle name="Normal 5 4 6 6 2" xfId="27622"/>
    <cellStyle name="Normal 5 4 6 7" xfId="27623"/>
    <cellStyle name="Normal 5 4 6 8" xfId="29463"/>
    <cellStyle name="Normal 5 4 7" xfId="27624"/>
    <cellStyle name="Normal 5 4 7 2" xfId="27625"/>
    <cellStyle name="Normal 5 4 7 2 2" xfId="27626"/>
    <cellStyle name="Normal 5 4 7 2 2 2" xfId="27627"/>
    <cellStyle name="Normal 5 4 7 2 2 2 2" xfId="27628"/>
    <cellStyle name="Normal 5 4 7 2 2 3" xfId="27629"/>
    <cellStyle name="Normal 5 4 7 2 3" xfId="27630"/>
    <cellStyle name="Normal 5 4 7 2 3 2" xfId="27631"/>
    <cellStyle name="Normal 5 4 7 2 4" xfId="27632"/>
    <cellStyle name="Normal 5 4 7 3" xfId="27633"/>
    <cellStyle name="Normal 5 4 7 3 2" xfId="27634"/>
    <cellStyle name="Normal 5 4 7 3 2 2" xfId="27635"/>
    <cellStyle name="Normal 5 4 7 3 3" xfId="27636"/>
    <cellStyle name="Normal 5 4 7 4" xfId="27637"/>
    <cellStyle name="Normal 5 4 7 4 2" xfId="27638"/>
    <cellStyle name="Normal 5 4 7 5" xfId="27639"/>
    <cellStyle name="Normal 5 4 8" xfId="27640"/>
    <cellStyle name="Normal 5 4 8 2" xfId="27641"/>
    <cellStyle name="Normal 5 4 8 2 2" xfId="27642"/>
    <cellStyle name="Normal 5 4 8 2 2 2" xfId="27643"/>
    <cellStyle name="Normal 5 4 8 2 2 2 2" xfId="27644"/>
    <cellStyle name="Normal 5 4 8 2 2 3" xfId="27645"/>
    <cellStyle name="Normal 5 4 8 2 3" xfId="27646"/>
    <cellStyle name="Normal 5 4 8 2 3 2" xfId="27647"/>
    <cellStyle name="Normal 5 4 8 2 4" xfId="27648"/>
    <cellStyle name="Normal 5 4 8 3" xfId="27649"/>
    <cellStyle name="Normal 5 4 8 3 2" xfId="27650"/>
    <cellStyle name="Normal 5 4 8 3 2 2" xfId="27651"/>
    <cellStyle name="Normal 5 4 8 3 3" xfId="27652"/>
    <cellStyle name="Normal 5 4 8 4" xfId="27653"/>
    <cellStyle name="Normal 5 4 8 4 2" xfId="27654"/>
    <cellStyle name="Normal 5 4 8 5" xfId="27655"/>
    <cellStyle name="Normal 5 4 9" xfId="27656"/>
    <cellStyle name="Normal 5 4 9 2" xfId="27657"/>
    <cellStyle name="Normal 5 4 9 2 2" xfId="27658"/>
    <cellStyle name="Normal 5 4 9 2 2 2" xfId="27659"/>
    <cellStyle name="Normal 5 4 9 2 2 2 2" xfId="27660"/>
    <cellStyle name="Normal 5 4 9 2 2 3" xfId="27661"/>
    <cellStyle name="Normal 5 4 9 2 3" xfId="27662"/>
    <cellStyle name="Normal 5 4 9 2 3 2" xfId="27663"/>
    <cellStyle name="Normal 5 4 9 2 4" xfId="27664"/>
    <cellStyle name="Normal 5 4 9 3" xfId="27665"/>
    <cellStyle name="Normal 5 4 9 3 2" xfId="27666"/>
    <cellStyle name="Normal 5 4 9 3 2 2" xfId="27667"/>
    <cellStyle name="Normal 5 4 9 3 3" xfId="27668"/>
    <cellStyle name="Normal 5 4 9 4" xfId="27669"/>
    <cellStyle name="Normal 5 4 9 4 2" xfId="27670"/>
    <cellStyle name="Normal 5 4 9 5" xfId="27671"/>
    <cellStyle name="Normal 5 5" xfId="27672"/>
    <cellStyle name="Normal 5 5 10" xfId="27673"/>
    <cellStyle name="Normal 5 5 10 2" xfId="27674"/>
    <cellStyle name="Normal 5 5 11" xfId="27675"/>
    <cellStyle name="Normal 5 5 11 2" xfId="27676"/>
    <cellStyle name="Normal 5 5 12" xfId="27677"/>
    <cellStyle name="Normal 5 5 13" xfId="29464"/>
    <cellStyle name="Normal 5 5 2" xfId="27678"/>
    <cellStyle name="Normal 5 5 2 10" xfId="27679"/>
    <cellStyle name="Normal 5 5 2 11" xfId="29465"/>
    <cellStyle name="Normal 5 5 2 2" xfId="27680"/>
    <cellStyle name="Normal 5 5 2 2 2" xfId="27681"/>
    <cellStyle name="Normal 5 5 2 2 2 2" xfId="27682"/>
    <cellStyle name="Normal 5 5 2 2 2 2 2" xfId="27683"/>
    <cellStyle name="Normal 5 5 2 2 2 2 2 2" xfId="27684"/>
    <cellStyle name="Normal 5 5 2 2 2 2 2 2 2" xfId="27685"/>
    <cellStyle name="Normal 5 5 2 2 2 2 2 3" xfId="27686"/>
    <cellStyle name="Normal 5 5 2 2 2 2 3" xfId="27687"/>
    <cellStyle name="Normal 5 5 2 2 2 2 3 2" xfId="27688"/>
    <cellStyle name="Normal 5 5 2 2 2 2 4" xfId="27689"/>
    <cellStyle name="Normal 5 5 2 2 2 3" xfId="27690"/>
    <cellStyle name="Normal 5 5 2 2 2 3 2" xfId="27691"/>
    <cellStyle name="Normal 5 5 2 2 2 3 2 2" xfId="27692"/>
    <cellStyle name="Normal 5 5 2 2 2 3 3" xfId="27693"/>
    <cellStyle name="Normal 5 5 2 2 2 4" xfId="27694"/>
    <cellStyle name="Normal 5 5 2 2 2 4 2" xfId="27695"/>
    <cellStyle name="Normal 5 5 2 2 2 5" xfId="27696"/>
    <cellStyle name="Normal 5 5 2 2 3" xfId="27697"/>
    <cellStyle name="Normal 5 5 2 2 3 2" xfId="27698"/>
    <cellStyle name="Normal 5 5 2 2 3 2 2" xfId="27699"/>
    <cellStyle name="Normal 5 5 2 2 3 2 2 2" xfId="27700"/>
    <cellStyle name="Normal 5 5 2 2 3 2 2 2 2" xfId="27701"/>
    <cellStyle name="Normal 5 5 2 2 3 2 2 3" xfId="27702"/>
    <cellStyle name="Normal 5 5 2 2 3 2 3" xfId="27703"/>
    <cellStyle name="Normal 5 5 2 2 3 2 3 2" xfId="27704"/>
    <cellStyle name="Normal 5 5 2 2 3 2 4" xfId="27705"/>
    <cellStyle name="Normal 5 5 2 2 3 3" xfId="27706"/>
    <cellStyle name="Normal 5 5 2 2 3 3 2" xfId="27707"/>
    <cellStyle name="Normal 5 5 2 2 3 3 2 2" xfId="27708"/>
    <cellStyle name="Normal 5 5 2 2 3 3 3" xfId="27709"/>
    <cellStyle name="Normal 5 5 2 2 3 4" xfId="27710"/>
    <cellStyle name="Normal 5 5 2 2 3 4 2" xfId="27711"/>
    <cellStyle name="Normal 5 5 2 2 3 5" xfId="27712"/>
    <cellStyle name="Normal 5 5 2 2 4" xfId="27713"/>
    <cellStyle name="Normal 5 5 2 2 4 2" xfId="27714"/>
    <cellStyle name="Normal 5 5 2 2 4 2 2" xfId="27715"/>
    <cellStyle name="Normal 5 5 2 2 4 2 2 2" xfId="27716"/>
    <cellStyle name="Normal 5 5 2 2 4 2 3" xfId="27717"/>
    <cellStyle name="Normal 5 5 2 2 4 3" xfId="27718"/>
    <cellStyle name="Normal 5 5 2 2 4 3 2" xfId="27719"/>
    <cellStyle name="Normal 5 5 2 2 4 4" xfId="27720"/>
    <cellStyle name="Normal 5 5 2 2 5" xfId="27721"/>
    <cellStyle name="Normal 5 5 2 2 5 2" xfId="27722"/>
    <cellStyle name="Normal 5 5 2 2 5 2 2" xfId="27723"/>
    <cellStyle name="Normal 5 5 2 2 5 3" xfId="27724"/>
    <cellStyle name="Normal 5 5 2 2 6" xfId="27725"/>
    <cellStyle name="Normal 5 5 2 2 6 2" xfId="27726"/>
    <cellStyle name="Normal 5 5 2 2 7" xfId="27727"/>
    <cellStyle name="Normal 5 5 2 2 8" xfId="29466"/>
    <cellStyle name="Normal 5 5 2 3" xfId="27728"/>
    <cellStyle name="Normal 5 5 2 3 2" xfId="27729"/>
    <cellStyle name="Normal 5 5 2 3 2 2" xfId="27730"/>
    <cellStyle name="Normal 5 5 2 3 2 2 2" xfId="27731"/>
    <cellStyle name="Normal 5 5 2 3 2 2 2 2" xfId="27732"/>
    <cellStyle name="Normal 5 5 2 3 2 2 3" xfId="27733"/>
    <cellStyle name="Normal 5 5 2 3 2 3" xfId="27734"/>
    <cellStyle name="Normal 5 5 2 3 2 3 2" xfId="27735"/>
    <cellStyle name="Normal 5 5 2 3 2 4" xfId="27736"/>
    <cellStyle name="Normal 5 5 2 3 3" xfId="27737"/>
    <cellStyle name="Normal 5 5 2 3 3 2" xfId="27738"/>
    <cellStyle name="Normal 5 5 2 3 3 2 2" xfId="27739"/>
    <cellStyle name="Normal 5 5 2 3 3 3" xfId="27740"/>
    <cellStyle name="Normal 5 5 2 3 4" xfId="27741"/>
    <cellStyle name="Normal 5 5 2 3 4 2" xfId="27742"/>
    <cellStyle name="Normal 5 5 2 3 5" xfId="27743"/>
    <cellStyle name="Normal 5 5 2 4" xfId="27744"/>
    <cellStyle name="Normal 5 5 2 4 2" xfId="27745"/>
    <cellStyle name="Normal 5 5 2 4 2 2" xfId="27746"/>
    <cellStyle name="Normal 5 5 2 4 2 2 2" xfId="27747"/>
    <cellStyle name="Normal 5 5 2 4 2 2 2 2" xfId="27748"/>
    <cellStyle name="Normal 5 5 2 4 2 2 3" xfId="27749"/>
    <cellStyle name="Normal 5 5 2 4 2 3" xfId="27750"/>
    <cellStyle name="Normal 5 5 2 4 2 3 2" xfId="27751"/>
    <cellStyle name="Normal 5 5 2 4 2 4" xfId="27752"/>
    <cellStyle name="Normal 5 5 2 4 3" xfId="27753"/>
    <cellStyle name="Normal 5 5 2 4 3 2" xfId="27754"/>
    <cellStyle name="Normal 5 5 2 4 3 2 2" xfId="27755"/>
    <cellStyle name="Normal 5 5 2 4 3 3" xfId="27756"/>
    <cellStyle name="Normal 5 5 2 4 4" xfId="27757"/>
    <cellStyle name="Normal 5 5 2 4 4 2" xfId="27758"/>
    <cellStyle name="Normal 5 5 2 4 5" xfId="27759"/>
    <cellStyle name="Normal 5 5 2 5" xfId="27760"/>
    <cellStyle name="Normal 5 5 2 5 2" xfId="27761"/>
    <cellStyle name="Normal 5 5 2 5 2 2" xfId="27762"/>
    <cellStyle name="Normal 5 5 2 5 2 2 2" xfId="27763"/>
    <cellStyle name="Normal 5 5 2 5 2 2 2 2" xfId="27764"/>
    <cellStyle name="Normal 5 5 2 5 2 2 3" xfId="27765"/>
    <cellStyle name="Normal 5 5 2 5 2 3" xfId="27766"/>
    <cellStyle name="Normal 5 5 2 5 2 3 2" xfId="27767"/>
    <cellStyle name="Normal 5 5 2 5 2 4" xfId="27768"/>
    <cellStyle name="Normal 5 5 2 5 3" xfId="27769"/>
    <cellStyle name="Normal 5 5 2 5 3 2" xfId="27770"/>
    <cellStyle name="Normal 5 5 2 5 3 2 2" xfId="27771"/>
    <cellStyle name="Normal 5 5 2 5 3 3" xfId="27772"/>
    <cellStyle name="Normal 5 5 2 5 4" xfId="27773"/>
    <cellStyle name="Normal 5 5 2 5 4 2" xfId="27774"/>
    <cellStyle name="Normal 5 5 2 5 5" xfId="27775"/>
    <cellStyle name="Normal 5 5 2 6" xfId="27776"/>
    <cellStyle name="Normal 5 5 2 6 2" xfId="27777"/>
    <cellStyle name="Normal 5 5 2 6 2 2" xfId="27778"/>
    <cellStyle name="Normal 5 5 2 6 2 2 2" xfId="27779"/>
    <cellStyle name="Normal 5 5 2 6 2 3" xfId="27780"/>
    <cellStyle name="Normal 5 5 2 6 3" xfId="27781"/>
    <cellStyle name="Normal 5 5 2 6 3 2" xfId="27782"/>
    <cellStyle name="Normal 5 5 2 6 4" xfId="27783"/>
    <cellStyle name="Normal 5 5 2 7" xfId="27784"/>
    <cellStyle name="Normal 5 5 2 7 2" xfId="27785"/>
    <cellStyle name="Normal 5 5 2 7 2 2" xfId="27786"/>
    <cellStyle name="Normal 5 5 2 7 3" xfId="27787"/>
    <cellStyle name="Normal 5 5 2 8" xfId="27788"/>
    <cellStyle name="Normal 5 5 2 8 2" xfId="27789"/>
    <cellStyle name="Normal 5 5 2 9" xfId="27790"/>
    <cellStyle name="Normal 5 5 2 9 2" xfId="27791"/>
    <cellStyle name="Normal 5 5 3" xfId="27792"/>
    <cellStyle name="Normal 5 5 3 10" xfId="27793"/>
    <cellStyle name="Normal 5 5 3 11" xfId="29467"/>
    <cellStyle name="Normal 5 5 3 2" xfId="27794"/>
    <cellStyle name="Normal 5 5 3 2 2" xfId="27795"/>
    <cellStyle name="Normal 5 5 3 2 2 2" xfId="27796"/>
    <cellStyle name="Normal 5 5 3 2 2 2 2" xfId="27797"/>
    <cellStyle name="Normal 5 5 3 2 2 2 2 2" xfId="27798"/>
    <cellStyle name="Normal 5 5 3 2 2 2 2 2 2" xfId="27799"/>
    <cellStyle name="Normal 5 5 3 2 2 2 2 3" xfId="27800"/>
    <cellStyle name="Normal 5 5 3 2 2 2 3" xfId="27801"/>
    <cellStyle name="Normal 5 5 3 2 2 2 3 2" xfId="27802"/>
    <cellStyle name="Normal 5 5 3 2 2 2 4" xfId="27803"/>
    <cellStyle name="Normal 5 5 3 2 2 3" xfId="27804"/>
    <cellStyle name="Normal 5 5 3 2 2 3 2" xfId="27805"/>
    <cellStyle name="Normal 5 5 3 2 2 3 2 2" xfId="27806"/>
    <cellStyle name="Normal 5 5 3 2 2 3 3" xfId="27807"/>
    <cellStyle name="Normal 5 5 3 2 2 4" xfId="27808"/>
    <cellStyle name="Normal 5 5 3 2 2 4 2" xfId="27809"/>
    <cellStyle name="Normal 5 5 3 2 2 5" xfId="27810"/>
    <cellStyle name="Normal 5 5 3 2 3" xfId="27811"/>
    <cellStyle name="Normal 5 5 3 2 3 2" xfId="27812"/>
    <cellStyle name="Normal 5 5 3 2 3 2 2" xfId="27813"/>
    <cellStyle name="Normal 5 5 3 2 3 2 2 2" xfId="27814"/>
    <cellStyle name="Normal 5 5 3 2 3 2 2 2 2" xfId="27815"/>
    <cellStyle name="Normal 5 5 3 2 3 2 2 3" xfId="27816"/>
    <cellStyle name="Normal 5 5 3 2 3 2 3" xfId="27817"/>
    <cellStyle name="Normal 5 5 3 2 3 2 3 2" xfId="27818"/>
    <cellStyle name="Normal 5 5 3 2 3 2 4" xfId="27819"/>
    <cellStyle name="Normal 5 5 3 2 3 3" xfId="27820"/>
    <cellStyle name="Normal 5 5 3 2 3 3 2" xfId="27821"/>
    <cellStyle name="Normal 5 5 3 2 3 3 2 2" xfId="27822"/>
    <cellStyle name="Normal 5 5 3 2 3 3 3" xfId="27823"/>
    <cellStyle name="Normal 5 5 3 2 3 4" xfId="27824"/>
    <cellStyle name="Normal 5 5 3 2 3 4 2" xfId="27825"/>
    <cellStyle name="Normal 5 5 3 2 3 5" xfId="27826"/>
    <cellStyle name="Normal 5 5 3 2 4" xfId="27827"/>
    <cellStyle name="Normal 5 5 3 2 4 2" xfId="27828"/>
    <cellStyle name="Normal 5 5 3 2 4 2 2" xfId="27829"/>
    <cellStyle name="Normal 5 5 3 2 4 2 2 2" xfId="27830"/>
    <cellStyle name="Normal 5 5 3 2 4 2 3" xfId="27831"/>
    <cellStyle name="Normal 5 5 3 2 4 3" xfId="27832"/>
    <cellStyle name="Normal 5 5 3 2 4 3 2" xfId="27833"/>
    <cellStyle name="Normal 5 5 3 2 4 4" xfId="27834"/>
    <cellStyle name="Normal 5 5 3 2 5" xfId="27835"/>
    <cellStyle name="Normal 5 5 3 2 5 2" xfId="27836"/>
    <cellStyle name="Normal 5 5 3 2 5 2 2" xfId="27837"/>
    <cellStyle name="Normal 5 5 3 2 5 3" xfId="27838"/>
    <cellStyle name="Normal 5 5 3 2 6" xfId="27839"/>
    <cellStyle name="Normal 5 5 3 2 6 2" xfId="27840"/>
    <cellStyle name="Normal 5 5 3 2 7" xfId="27841"/>
    <cellStyle name="Normal 5 5 3 2 8" xfId="29468"/>
    <cellStyle name="Normal 5 5 3 3" xfId="27842"/>
    <cellStyle name="Normal 5 5 3 3 2" xfId="27843"/>
    <cellStyle name="Normal 5 5 3 3 2 2" xfId="27844"/>
    <cellStyle name="Normal 5 5 3 3 2 2 2" xfId="27845"/>
    <cellStyle name="Normal 5 5 3 3 2 2 2 2" xfId="27846"/>
    <cellStyle name="Normal 5 5 3 3 2 2 3" xfId="27847"/>
    <cellStyle name="Normal 5 5 3 3 2 3" xfId="27848"/>
    <cellStyle name="Normal 5 5 3 3 2 3 2" xfId="27849"/>
    <cellStyle name="Normal 5 5 3 3 2 4" xfId="27850"/>
    <cellStyle name="Normal 5 5 3 3 3" xfId="27851"/>
    <cellStyle name="Normal 5 5 3 3 3 2" xfId="27852"/>
    <cellStyle name="Normal 5 5 3 3 3 2 2" xfId="27853"/>
    <cellStyle name="Normal 5 5 3 3 3 3" xfId="27854"/>
    <cellStyle name="Normal 5 5 3 3 4" xfId="27855"/>
    <cellStyle name="Normal 5 5 3 3 4 2" xfId="27856"/>
    <cellStyle name="Normal 5 5 3 3 5" xfId="27857"/>
    <cellStyle name="Normal 5 5 3 4" xfId="27858"/>
    <cellStyle name="Normal 5 5 3 4 2" xfId="27859"/>
    <cellStyle name="Normal 5 5 3 4 2 2" xfId="27860"/>
    <cellStyle name="Normal 5 5 3 4 2 2 2" xfId="27861"/>
    <cellStyle name="Normal 5 5 3 4 2 2 2 2" xfId="27862"/>
    <cellStyle name="Normal 5 5 3 4 2 2 3" xfId="27863"/>
    <cellStyle name="Normal 5 5 3 4 2 3" xfId="27864"/>
    <cellStyle name="Normal 5 5 3 4 2 3 2" xfId="27865"/>
    <cellStyle name="Normal 5 5 3 4 2 4" xfId="27866"/>
    <cellStyle name="Normal 5 5 3 4 3" xfId="27867"/>
    <cellStyle name="Normal 5 5 3 4 3 2" xfId="27868"/>
    <cellStyle name="Normal 5 5 3 4 3 2 2" xfId="27869"/>
    <cellStyle name="Normal 5 5 3 4 3 3" xfId="27870"/>
    <cellStyle name="Normal 5 5 3 4 4" xfId="27871"/>
    <cellStyle name="Normal 5 5 3 4 4 2" xfId="27872"/>
    <cellStyle name="Normal 5 5 3 4 5" xfId="27873"/>
    <cellStyle name="Normal 5 5 3 5" xfId="27874"/>
    <cellStyle name="Normal 5 5 3 5 2" xfId="27875"/>
    <cellStyle name="Normal 5 5 3 5 2 2" xfId="27876"/>
    <cellStyle name="Normal 5 5 3 5 2 2 2" xfId="27877"/>
    <cellStyle name="Normal 5 5 3 5 2 2 2 2" xfId="27878"/>
    <cellStyle name="Normal 5 5 3 5 2 2 3" xfId="27879"/>
    <cellStyle name="Normal 5 5 3 5 2 3" xfId="27880"/>
    <cellStyle name="Normal 5 5 3 5 2 3 2" xfId="27881"/>
    <cellStyle name="Normal 5 5 3 5 2 4" xfId="27882"/>
    <cellStyle name="Normal 5 5 3 5 3" xfId="27883"/>
    <cellStyle name="Normal 5 5 3 5 3 2" xfId="27884"/>
    <cellStyle name="Normal 5 5 3 5 3 2 2" xfId="27885"/>
    <cellStyle name="Normal 5 5 3 5 3 3" xfId="27886"/>
    <cellStyle name="Normal 5 5 3 5 4" xfId="27887"/>
    <cellStyle name="Normal 5 5 3 5 4 2" xfId="27888"/>
    <cellStyle name="Normal 5 5 3 5 5" xfId="27889"/>
    <cellStyle name="Normal 5 5 3 6" xfId="27890"/>
    <cellStyle name="Normal 5 5 3 6 2" xfId="27891"/>
    <cellStyle name="Normal 5 5 3 6 2 2" xfId="27892"/>
    <cellStyle name="Normal 5 5 3 6 2 2 2" xfId="27893"/>
    <cellStyle name="Normal 5 5 3 6 2 3" xfId="27894"/>
    <cellStyle name="Normal 5 5 3 6 3" xfId="27895"/>
    <cellStyle name="Normal 5 5 3 6 3 2" xfId="27896"/>
    <cellStyle name="Normal 5 5 3 6 4" xfId="27897"/>
    <cellStyle name="Normal 5 5 3 7" xfId="27898"/>
    <cellStyle name="Normal 5 5 3 7 2" xfId="27899"/>
    <cellStyle name="Normal 5 5 3 7 2 2" xfId="27900"/>
    <cellStyle name="Normal 5 5 3 7 3" xfId="27901"/>
    <cellStyle name="Normal 5 5 3 8" xfId="27902"/>
    <cellStyle name="Normal 5 5 3 8 2" xfId="27903"/>
    <cellStyle name="Normal 5 5 3 9" xfId="27904"/>
    <cellStyle name="Normal 5 5 3 9 2" xfId="27905"/>
    <cellStyle name="Normal 5 5 4" xfId="27906"/>
    <cellStyle name="Normal 5 5 4 2" xfId="27907"/>
    <cellStyle name="Normal 5 5 4 2 2" xfId="27908"/>
    <cellStyle name="Normal 5 5 4 2 2 2" xfId="27909"/>
    <cellStyle name="Normal 5 5 4 2 2 2 2" xfId="27910"/>
    <cellStyle name="Normal 5 5 4 2 2 2 2 2" xfId="27911"/>
    <cellStyle name="Normal 5 5 4 2 2 2 3" xfId="27912"/>
    <cellStyle name="Normal 5 5 4 2 2 3" xfId="27913"/>
    <cellStyle name="Normal 5 5 4 2 2 3 2" xfId="27914"/>
    <cellStyle name="Normal 5 5 4 2 2 4" xfId="27915"/>
    <cellStyle name="Normal 5 5 4 2 3" xfId="27916"/>
    <cellStyle name="Normal 5 5 4 2 3 2" xfId="27917"/>
    <cellStyle name="Normal 5 5 4 2 3 2 2" xfId="27918"/>
    <cellStyle name="Normal 5 5 4 2 3 3" xfId="27919"/>
    <cellStyle name="Normal 5 5 4 2 4" xfId="27920"/>
    <cellStyle name="Normal 5 5 4 2 4 2" xfId="27921"/>
    <cellStyle name="Normal 5 5 4 2 5" xfId="27922"/>
    <cellStyle name="Normal 5 5 4 3" xfId="27923"/>
    <cellStyle name="Normal 5 5 4 3 2" xfId="27924"/>
    <cellStyle name="Normal 5 5 4 3 2 2" xfId="27925"/>
    <cellStyle name="Normal 5 5 4 3 2 2 2" xfId="27926"/>
    <cellStyle name="Normal 5 5 4 3 2 2 2 2" xfId="27927"/>
    <cellStyle name="Normal 5 5 4 3 2 2 3" xfId="27928"/>
    <cellStyle name="Normal 5 5 4 3 2 3" xfId="27929"/>
    <cellStyle name="Normal 5 5 4 3 2 3 2" xfId="27930"/>
    <cellStyle name="Normal 5 5 4 3 2 4" xfId="27931"/>
    <cellStyle name="Normal 5 5 4 3 3" xfId="27932"/>
    <cellStyle name="Normal 5 5 4 3 3 2" xfId="27933"/>
    <cellStyle name="Normal 5 5 4 3 3 2 2" xfId="27934"/>
    <cellStyle name="Normal 5 5 4 3 3 3" xfId="27935"/>
    <cellStyle name="Normal 5 5 4 3 4" xfId="27936"/>
    <cellStyle name="Normal 5 5 4 3 4 2" xfId="27937"/>
    <cellStyle name="Normal 5 5 4 3 5" xfId="27938"/>
    <cellStyle name="Normal 5 5 4 4" xfId="27939"/>
    <cellStyle name="Normal 5 5 4 4 2" xfId="27940"/>
    <cellStyle name="Normal 5 5 4 4 2 2" xfId="27941"/>
    <cellStyle name="Normal 5 5 4 4 2 2 2" xfId="27942"/>
    <cellStyle name="Normal 5 5 4 4 2 3" xfId="27943"/>
    <cellStyle name="Normal 5 5 4 4 3" xfId="27944"/>
    <cellStyle name="Normal 5 5 4 4 3 2" xfId="27945"/>
    <cellStyle name="Normal 5 5 4 4 4" xfId="27946"/>
    <cellStyle name="Normal 5 5 4 5" xfId="27947"/>
    <cellStyle name="Normal 5 5 4 5 2" xfId="27948"/>
    <cellStyle name="Normal 5 5 4 5 2 2" xfId="27949"/>
    <cellStyle name="Normal 5 5 4 5 3" xfId="27950"/>
    <cellStyle name="Normal 5 5 4 6" xfId="27951"/>
    <cellStyle name="Normal 5 5 4 6 2" xfId="27952"/>
    <cellStyle name="Normal 5 5 4 7" xfId="27953"/>
    <cellStyle name="Normal 5 5 4 8" xfId="29469"/>
    <cellStyle name="Normal 5 5 5" xfId="27954"/>
    <cellStyle name="Normal 5 5 5 2" xfId="27955"/>
    <cellStyle name="Normal 5 5 5 2 2" xfId="27956"/>
    <cellStyle name="Normal 5 5 5 2 2 2" xfId="27957"/>
    <cellStyle name="Normal 5 5 5 2 2 2 2" xfId="27958"/>
    <cellStyle name="Normal 5 5 5 2 2 3" xfId="27959"/>
    <cellStyle name="Normal 5 5 5 2 3" xfId="27960"/>
    <cellStyle name="Normal 5 5 5 2 3 2" xfId="27961"/>
    <cellStyle name="Normal 5 5 5 2 4" xfId="27962"/>
    <cellStyle name="Normal 5 5 5 3" xfId="27963"/>
    <cellStyle name="Normal 5 5 5 3 2" xfId="27964"/>
    <cellStyle name="Normal 5 5 5 3 2 2" xfId="27965"/>
    <cellStyle name="Normal 5 5 5 3 3" xfId="27966"/>
    <cellStyle name="Normal 5 5 5 4" xfId="27967"/>
    <cellStyle name="Normal 5 5 5 4 2" xfId="27968"/>
    <cellStyle name="Normal 5 5 5 5" xfId="27969"/>
    <cellStyle name="Normal 5 5 6" xfId="27970"/>
    <cellStyle name="Normal 5 5 6 2" xfId="27971"/>
    <cellStyle name="Normal 5 5 6 2 2" xfId="27972"/>
    <cellStyle name="Normal 5 5 6 2 2 2" xfId="27973"/>
    <cellStyle name="Normal 5 5 6 2 2 2 2" xfId="27974"/>
    <cellStyle name="Normal 5 5 6 2 2 3" xfId="27975"/>
    <cellStyle name="Normal 5 5 6 2 3" xfId="27976"/>
    <cellStyle name="Normal 5 5 6 2 3 2" xfId="27977"/>
    <cellStyle name="Normal 5 5 6 2 4" xfId="27978"/>
    <cellStyle name="Normal 5 5 6 3" xfId="27979"/>
    <cellStyle name="Normal 5 5 6 3 2" xfId="27980"/>
    <cellStyle name="Normal 5 5 6 3 2 2" xfId="27981"/>
    <cellStyle name="Normal 5 5 6 3 3" xfId="27982"/>
    <cellStyle name="Normal 5 5 6 4" xfId="27983"/>
    <cellStyle name="Normal 5 5 6 4 2" xfId="27984"/>
    <cellStyle name="Normal 5 5 6 5" xfId="27985"/>
    <cellStyle name="Normal 5 5 7" xfId="27986"/>
    <cellStyle name="Normal 5 5 7 2" xfId="27987"/>
    <cellStyle name="Normal 5 5 7 2 2" xfId="27988"/>
    <cellStyle name="Normal 5 5 7 2 2 2" xfId="27989"/>
    <cellStyle name="Normal 5 5 7 2 2 2 2" xfId="27990"/>
    <cellStyle name="Normal 5 5 7 2 2 3" xfId="27991"/>
    <cellStyle name="Normal 5 5 7 2 3" xfId="27992"/>
    <cellStyle name="Normal 5 5 7 2 3 2" xfId="27993"/>
    <cellStyle name="Normal 5 5 7 2 4" xfId="27994"/>
    <cellStyle name="Normal 5 5 7 3" xfId="27995"/>
    <cellStyle name="Normal 5 5 7 3 2" xfId="27996"/>
    <cellStyle name="Normal 5 5 7 3 2 2" xfId="27997"/>
    <cellStyle name="Normal 5 5 7 3 3" xfId="27998"/>
    <cellStyle name="Normal 5 5 7 4" xfId="27999"/>
    <cellStyle name="Normal 5 5 7 4 2" xfId="28000"/>
    <cellStyle name="Normal 5 5 7 5" xfId="28001"/>
    <cellStyle name="Normal 5 5 8" xfId="28002"/>
    <cellStyle name="Normal 5 5 8 2" xfId="28003"/>
    <cellStyle name="Normal 5 5 8 2 2" xfId="28004"/>
    <cellStyle name="Normal 5 5 8 2 2 2" xfId="28005"/>
    <cellStyle name="Normal 5 5 8 2 3" xfId="28006"/>
    <cellStyle name="Normal 5 5 8 3" xfId="28007"/>
    <cellStyle name="Normal 5 5 8 3 2" xfId="28008"/>
    <cellStyle name="Normal 5 5 8 4" xfId="28009"/>
    <cellStyle name="Normal 5 5 9" xfId="28010"/>
    <cellStyle name="Normal 5 5 9 2" xfId="28011"/>
    <cellStyle name="Normal 5 5 9 2 2" xfId="28012"/>
    <cellStyle name="Normal 5 5 9 3" xfId="28013"/>
    <cellStyle name="Normal 5 6" xfId="28014"/>
    <cellStyle name="Normal 5 6 10" xfId="28015"/>
    <cellStyle name="Normal 5 6 10 2" xfId="28016"/>
    <cellStyle name="Normal 5 6 11" xfId="28017"/>
    <cellStyle name="Normal 5 6 11 2" xfId="28018"/>
    <cellStyle name="Normal 5 6 12" xfId="28019"/>
    <cellStyle name="Normal 5 6 13" xfId="29470"/>
    <cellStyle name="Normal 5 6 2" xfId="28020"/>
    <cellStyle name="Normal 5 6 2 10" xfId="28021"/>
    <cellStyle name="Normal 5 6 2 11" xfId="29471"/>
    <cellStyle name="Normal 5 6 2 2" xfId="28022"/>
    <cellStyle name="Normal 5 6 2 2 2" xfId="28023"/>
    <cellStyle name="Normal 5 6 2 2 2 2" xfId="28024"/>
    <cellStyle name="Normal 5 6 2 2 2 2 2" xfId="28025"/>
    <cellStyle name="Normal 5 6 2 2 2 2 2 2" xfId="28026"/>
    <cellStyle name="Normal 5 6 2 2 2 2 2 2 2" xfId="28027"/>
    <cellStyle name="Normal 5 6 2 2 2 2 2 3" xfId="28028"/>
    <cellStyle name="Normal 5 6 2 2 2 2 3" xfId="28029"/>
    <cellStyle name="Normal 5 6 2 2 2 2 3 2" xfId="28030"/>
    <cellStyle name="Normal 5 6 2 2 2 2 4" xfId="28031"/>
    <cellStyle name="Normal 5 6 2 2 2 3" xfId="28032"/>
    <cellStyle name="Normal 5 6 2 2 2 3 2" xfId="28033"/>
    <cellStyle name="Normal 5 6 2 2 2 3 2 2" xfId="28034"/>
    <cellStyle name="Normal 5 6 2 2 2 3 3" xfId="28035"/>
    <cellStyle name="Normal 5 6 2 2 2 4" xfId="28036"/>
    <cellStyle name="Normal 5 6 2 2 2 4 2" xfId="28037"/>
    <cellStyle name="Normal 5 6 2 2 2 5" xfId="28038"/>
    <cellStyle name="Normal 5 6 2 2 3" xfId="28039"/>
    <cellStyle name="Normal 5 6 2 2 3 2" xfId="28040"/>
    <cellStyle name="Normal 5 6 2 2 3 2 2" xfId="28041"/>
    <cellStyle name="Normal 5 6 2 2 3 2 2 2" xfId="28042"/>
    <cellStyle name="Normal 5 6 2 2 3 2 2 2 2" xfId="28043"/>
    <cellStyle name="Normal 5 6 2 2 3 2 2 3" xfId="28044"/>
    <cellStyle name="Normal 5 6 2 2 3 2 3" xfId="28045"/>
    <cellStyle name="Normal 5 6 2 2 3 2 3 2" xfId="28046"/>
    <cellStyle name="Normal 5 6 2 2 3 2 4" xfId="28047"/>
    <cellStyle name="Normal 5 6 2 2 3 3" xfId="28048"/>
    <cellStyle name="Normal 5 6 2 2 3 3 2" xfId="28049"/>
    <cellStyle name="Normal 5 6 2 2 3 3 2 2" xfId="28050"/>
    <cellStyle name="Normal 5 6 2 2 3 3 3" xfId="28051"/>
    <cellStyle name="Normal 5 6 2 2 3 4" xfId="28052"/>
    <cellStyle name="Normal 5 6 2 2 3 4 2" xfId="28053"/>
    <cellStyle name="Normal 5 6 2 2 3 5" xfId="28054"/>
    <cellStyle name="Normal 5 6 2 2 4" xfId="28055"/>
    <cellStyle name="Normal 5 6 2 2 4 2" xfId="28056"/>
    <cellStyle name="Normal 5 6 2 2 4 2 2" xfId="28057"/>
    <cellStyle name="Normal 5 6 2 2 4 2 2 2" xfId="28058"/>
    <cellStyle name="Normal 5 6 2 2 4 2 3" xfId="28059"/>
    <cellStyle name="Normal 5 6 2 2 4 3" xfId="28060"/>
    <cellStyle name="Normal 5 6 2 2 4 3 2" xfId="28061"/>
    <cellStyle name="Normal 5 6 2 2 4 4" xfId="28062"/>
    <cellStyle name="Normal 5 6 2 2 5" xfId="28063"/>
    <cellStyle name="Normal 5 6 2 2 5 2" xfId="28064"/>
    <cellStyle name="Normal 5 6 2 2 5 2 2" xfId="28065"/>
    <cellStyle name="Normal 5 6 2 2 5 3" xfId="28066"/>
    <cellStyle name="Normal 5 6 2 2 6" xfId="28067"/>
    <cellStyle name="Normal 5 6 2 2 6 2" xfId="28068"/>
    <cellStyle name="Normal 5 6 2 2 7" xfId="28069"/>
    <cellStyle name="Normal 5 6 2 2 8" xfId="29472"/>
    <cellStyle name="Normal 5 6 2 3" xfId="28070"/>
    <cellStyle name="Normal 5 6 2 3 2" xfId="28071"/>
    <cellStyle name="Normal 5 6 2 3 2 2" xfId="28072"/>
    <cellStyle name="Normal 5 6 2 3 2 2 2" xfId="28073"/>
    <cellStyle name="Normal 5 6 2 3 2 2 2 2" xfId="28074"/>
    <cellStyle name="Normal 5 6 2 3 2 2 3" xfId="28075"/>
    <cellStyle name="Normal 5 6 2 3 2 3" xfId="28076"/>
    <cellStyle name="Normal 5 6 2 3 2 3 2" xfId="28077"/>
    <cellStyle name="Normal 5 6 2 3 2 4" xfId="28078"/>
    <cellStyle name="Normal 5 6 2 3 3" xfId="28079"/>
    <cellStyle name="Normal 5 6 2 3 3 2" xfId="28080"/>
    <cellStyle name="Normal 5 6 2 3 3 2 2" xfId="28081"/>
    <cellStyle name="Normal 5 6 2 3 3 3" xfId="28082"/>
    <cellStyle name="Normal 5 6 2 3 4" xfId="28083"/>
    <cellStyle name="Normal 5 6 2 3 4 2" xfId="28084"/>
    <cellStyle name="Normal 5 6 2 3 5" xfId="28085"/>
    <cellStyle name="Normal 5 6 2 4" xfId="28086"/>
    <cellStyle name="Normal 5 6 2 4 2" xfId="28087"/>
    <cellStyle name="Normal 5 6 2 4 2 2" xfId="28088"/>
    <cellStyle name="Normal 5 6 2 4 2 2 2" xfId="28089"/>
    <cellStyle name="Normal 5 6 2 4 2 2 2 2" xfId="28090"/>
    <cellStyle name="Normal 5 6 2 4 2 2 3" xfId="28091"/>
    <cellStyle name="Normal 5 6 2 4 2 3" xfId="28092"/>
    <cellStyle name="Normal 5 6 2 4 2 3 2" xfId="28093"/>
    <cellStyle name="Normal 5 6 2 4 2 4" xfId="28094"/>
    <cellStyle name="Normal 5 6 2 4 3" xfId="28095"/>
    <cellStyle name="Normal 5 6 2 4 3 2" xfId="28096"/>
    <cellStyle name="Normal 5 6 2 4 3 2 2" xfId="28097"/>
    <cellStyle name="Normal 5 6 2 4 3 3" xfId="28098"/>
    <cellStyle name="Normal 5 6 2 4 4" xfId="28099"/>
    <cellStyle name="Normal 5 6 2 4 4 2" xfId="28100"/>
    <cellStyle name="Normal 5 6 2 4 5" xfId="28101"/>
    <cellStyle name="Normal 5 6 2 5" xfId="28102"/>
    <cellStyle name="Normal 5 6 2 5 2" xfId="28103"/>
    <cellStyle name="Normal 5 6 2 5 2 2" xfId="28104"/>
    <cellStyle name="Normal 5 6 2 5 2 2 2" xfId="28105"/>
    <cellStyle name="Normal 5 6 2 5 2 2 2 2" xfId="28106"/>
    <cellStyle name="Normal 5 6 2 5 2 2 3" xfId="28107"/>
    <cellStyle name="Normal 5 6 2 5 2 3" xfId="28108"/>
    <cellStyle name="Normal 5 6 2 5 2 3 2" xfId="28109"/>
    <cellStyle name="Normal 5 6 2 5 2 4" xfId="28110"/>
    <cellStyle name="Normal 5 6 2 5 3" xfId="28111"/>
    <cellStyle name="Normal 5 6 2 5 3 2" xfId="28112"/>
    <cellStyle name="Normal 5 6 2 5 3 2 2" xfId="28113"/>
    <cellStyle name="Normal 5 6 2 5 3 3" xfId="28114"/>
    <cellStyle name="Normal 5 6 2 5 4" xfId="28115"/>
    <cellStyle name="Normal 5 6 2 5 4 2" xfId="28116"/>
    <cellStyle name="Normal 5 6 2 5 5" xfId="28117"/>
    <cellStyle name="Normal 5 6 2 6" xfId="28118"/>
    <cellStyle name="Normal 5 6 2 6 2" xfId="28119"/>
    <cellStyle name="Normal 5 6 2 6 2 2" xfId="28120"/>
    <cellStyle name="Normal 5 6 2 6 2 2 2" xfId="28121"/>
    <cellStyle name="Normal 5 6 2 6 2 3" xfId="28122"/>
    <cellStyle name="Normal 5 6 2 6 3" xfId="28123"/>
    <cellStyle name="Normal 5 6 2 6 3 2" xfId="28124"/>
    <cellStyle name="Normal 5 6 2 6 4" xfId="28125"/>
    <cellStyle name="Normal 5 6 2 7" xfId="28126"/>
    <cellStyle name="Normal 5 6 2 7 2" xfId="28127"/>
    <cellStyle name="Normal 5 6 2 7 2 2" xfId="28128"/>
    <cellStyle name="Normal 5 6 2 7 3" xfId="28129"/>
    <cellStyle name="Normal 5 6 2 8" xfId="28130"/>
    <cellStyle name="Normal 5 6 2 8 2" xfId="28131"/>
    <cellStyle name="Normal 5 6 2 9" xfId="28132"/>
    <cellStyle name="Normal 5 6 2 9 2" xfId="28133"/>
    <cellStyle name="Normal 5 6 3" xfId="28134"/>
    <cellStyle name="Normal 5 6 3 10" xfId="28135"/>
    <cellStyle name="Normal 5 6 3 11" xfId="29473"/>
    <cellStyle name="Normal 5 6 3 2" xfId="28136"/>
    <cellStyle name="Normal 5 6 3 2 2" xfId="28137"/>
    <cellStyle name="Normal 5 6 3 2 2 2" xfId="28138"/>
    <cellStyle name="Normal 5 6 3 2 2 2 2" xfId="28139"/>
    <cellStyle name="Normal 5 6 3 2 2 2 2 2" xfId="28140"/>
    <cellStyle name="Normal 5 6 3 2 2 2 2 2 2" xfId="28141"/>
    <cellStyle name="Normal 5 6 3 2 2 2 2 3" xfId="28142"/>
    <cellStyle name="Normal 5 6 3 2 2 2 3" xfId="28143"/>
    <cellStyle name="Normal 5 6 3 2 2 2 3 2" xfId="28144"/>
    <cellStyle name="Normal 5 6 3 2 2 2 4" xfId="28145"/>
    <cellStyle name="Normal 5 6 3 2 2 3" xfId="28146"/>
    <cellStyle name="Normal 5 6 3 2 2 3 2" xfId="28147"/>
    <cellStyle name="Normal 5 6 3 2 2 3 2 2" xfId="28148"/>
    <cellStyle name="Normal 5 6 3 2 2 3 3" xfId="28149"/>
    <cellStyle name="Normal 5 6 3 2 2 4" xfId="28150"/>
    <cellStyle name="Normal 5 6 3 2 2 4 2" xfId="28151"/>
    <cellStyle name="Normal 5 6 3 2 2 5" xfId="28152"/>
    <cellStyle name="Normal 5 6 3 2 3" xfId="28153"/>
    <cellStyle name="Normal 5 6 3 2 3 2" xfId="28154"/>
    <cellStyle name="Normal 5 6 3 2 3 2 2" xfId="28155"/>
    <cellStyle name="Normal 5 6 3 2 3 2 2 2" xfId="28156"/>
    <cellStyle name="Normal 5 6 3 2 3 2 2 2 2" xfId="28157"/>
    <cellStyle name="Normal 5 6 3 2 3 2 2 3" xfId="28158"/>
    <cellStyle name="Normal 5 6 3 2 3 2 3" xfId="28159"/>
    <cellStyle name="Normal 5 6 3 2 3 2 3 2" xfId="28160"/>
    <cellStyle name="Normal 5 6 3 2 3 2 4" xfId="28161"/>
    <cellStyle name="Normal 5 6 3 2 3 3" xfId="28162"/>
    <cellStyle name="Normal 5 6 3 2 3 3 2" xfId="28163"/>
    <cellStyle name="Normal 5 6 3 2 3 3 2 2" xfId="28164"/>
    <cellStyle name="Normal 5 6 3 2 3 3 3" xfId="28165"/>
    <cellStyle name="Normal 5 6 3 2 3 4" xfId="28166"/>
    <cellStyle name="Normal 5 6 3 2 3 4 2" xfId="28167"/>
    <cellStyle name="Normal 5 6 3 2 3 5" xfId="28168"/>
    <cellStyle name="Normal 5 6 3 2 4" xfId="28169"/>
    <cellStyle name="Normal 5 6 3 2 4 2" xfId="28170"/>
    <cellStyle name="Normal 5 6 3 2 4 2 2" xfId="28171"/>
    <cellStyle name="Normal 5 6 3 2 4 2 2 2" xfId="28172"/>
    <cellStyle name="Normal 5 6 3 2 4 2 3" xfId="28173"/>
    <cellStyle name="Normal 5 6 3 2 4 3" xfId="28174"/>
    <cellStyle name="Normal 5 6 3 2 4 3 2" xfId="28175"/>
    <cellStyle name="Normal 5 6 3 2 4 4" xfId="28176"/>
    <cellStyle name="Normal 5 6 3 2 5" xfId="28177"/>
    <cellStyle name="Normal 5 6 3 2 5 2" xfId="28178"/>
    <cellStyle name="Normal 5 6 3 2 5 2 2" xfId="28179"/>
    <cellStyle name="Normal 5 6 3 2 5 3" xfId="28180"/>
    <cellStyle name="Normal 5 6 3 2 6" xfId="28181"/>
    <cellStyle name="Normal 5 6 3 2 6 2" xfId="28182"/>
    <cellStyle name="Normal 5 6 3 2 7" xfId="28183"/>
    <cellStyle name="Normal 5 6 3 2 8" xfId="29474"/>
    <cellStyle name="Normal 5 6 3 3" xfId="28184"/>
    <cellStyle name="Normal 5 6 3 3 2" xfId="28185"/>
    <cellStyle name="Normal 5 6 3 3 2 2" xfId="28186"/>
    <cellStyle name="Normal 5 6 3 3 2 2 2" xfId="28187"/>
    <cellStyle name="Normal 5 6 3 3 2 2 2 2" xfId="28188"/>
    <cellStyle name="Normal 5 6 3 3 2 2 3" xfId="28189"/>
    <cellStyle name="Normal 5 6 3 3 2 3" xfId="28190"/>
    <cellStyle name="Normal 5 6 3 3 2 3 2" xfId="28191"/>
    <cellStyle name="Normal 5 6 3 3 2 4" xfId="28192"/>
    <cellStyle name="Normal 5 6 3 3 3" xfId="28193"/>
    <cellStyle name="Normal 5 6 3 3 3 2" xfId="28194"/>
    <cellStyle name="Normal 5 6 3 3 3 2 2" xfId="28195"/>
    <cellStyle name="Normal 5 6 3 3 3 3" xfId="28196"/>
    <cellStyle name="Normal 5 6 3 3 4" xfId="28197"/>
    <cellStyle name="Normal 5 6 3 3 4 2" xfId="28198"/>
    <cellStyle name="Normal 5 6 3 3 5" xfId="28199"/>
    <cellStyle name="Normal 5 6 3 4" xfId="28200"/>
    <cellStyle name="Normal 5 6 3 4 2" xfId="28201"/>
    <cellStyle name="Normal 5 6 3 4 2 2" xfId="28202"/>
    <cellStyle name="Normal 5 6 3 4 2 2 2" xfId="28203"/>
    <cellStyle name="Normal 5 6 3 4 2 2 2 2" xfId="28204"/>
    <cellStyle name="Normal 5 6 3 4 2 2 3" xfId="28205"/>
    <cellStyle name="Normal 5 6 3 4 2 3" xfId="28206"/>
    <cellStyle name="Normal 5 6 3 4 2 3 2" xfId="28207"/>
    <cellStyle name="Normal 5 6 3 4 2 4" xfId="28208"/>
    <cellStyle name="Normal 5 6 3 4 3" xfId="28209"/>
    <cellStyle name="Normal 5 6 3 4 3 2" xfId="28210"/>
    <cellStyle name="Normal 5 6 3 4 3 2 2" xfId="28211"/>
    <cellStyle name="Normal 5 6 3 4 3 3" xfId="28212"/>
    <cellStyle name="Normal 5 6 3 4 4" xfId="28213"/>
    <cellStyle name="Normal 5 6 3 4 4 2" xfId="28214"/>
    <cellStyle name="Normal 5 6 3 4 5" xfId="28215"/>
    <cellStyle name="Normal 5 6 3 5" xfId="28216"/>
    <cellStyle name="Normal 5 6 3 5 2" xfId="28217"/>
    <cellStyle name="Normal 5 6 3 5 2 2" xfId="28218"/>
    <cellStyle name="Normal 5 6 3 5 2 2 2" xfId="28219"/>
    <cellStyle name="Normal 5 6 3 5 2 2 2 2" xfId="28220"/>
    <cellStyle name="Normal 5 6 3 5 2 2 3" xfId="28221"/>
    <cellStyle name="Normal 5 6 3 5 2 3" xfId="28222"/>
    <cellStyle name="Normal 5 6 3 5 2 3 2" xfId="28223"/>
    <cellStyle name="Normal 5 6 3 5 2 4" xfId="28224"/>
    <cellStyle name="Normal 5 6 3 5 3" xfId="28225"/>
    <cellStyle name="Normal 5 6 3 5 3 2" xfId="28226"/>
    <cellStyle name="Normal 5 6 3 5 3 2 2" xfId="28227"/>
    <cellStyle name="Normal 5 6 3 5 3 3" xfId="28228"/>
    <cellStyle name="Normal 5 6 3 5 4" xfId="28229"/>
    <cellStyle name="Normal 5 6 3 5 4 2" xfId="28230"/>
    <cellStyle name="Normal 5 6 3 5 5" xfId="28231"/>
    <cellStyle name="Normal 5 6 3 6" xfId="28232"/>
    <cellStyle name="Normal 5 6 3 6 2" xfId="28233"/>
    <cellStyle name="Normal 5 6 3 6 2 2" xfId="28234"/>
    <cellStyle name="Normal 5 6 3 6 2 2 2" xfId="28235"/>
    <cellStyle name="Normal 5 6 3 6 2 3" xfId="28236"/>
    <cellStyle name="Normal 5 6 3 6 3" xfId="28237"/>
    <cellStyle name="Normal 5 6 3 6 3 2" xfId="28238"/>
    <cellStyle name="Normal 5 6 3 6 4" xfId="28239"/>
    <cellStyle name="Normal 5 6 3 7" xfId="28240"/>
    <cellStyle name="Normal 5 6 3 7 2" xfId="28241"/>
    <cellStyle name="Normal 5 6 3 7 2 2" xfId="28242"/>
    <cellStyle name="Normal 5 6 3 7 3" xfId="28243"/>
    <cellStyle name="Normal 5 6 3 8" xfId="28244"/>
    <cellStyle name="Normal 5 6 3 8 2" xfId="28245"/>
    <cellStyle name="Normal 5 6 3 9" xfId="28246"/>
    <cellStyle name="Normal 5 6 3 9 2" xfId="28247"/>
    <cellStyle name="Normal 5 6 4" xfId="28248"/>
    <cellStyle name="Normal 5 6 4 2" xfId="28249"/>
    <cellStyle name="Normal 5 6 4 2 2" xfId="28250"/>
    <cellStyle name="Normal 5 6 4 2 2 2" xfId="28251"/>
    <cellStyle name="Normal 5 6 4 2 2 2 2" xfId="28252"/>
    <cellStyle name="Normal 5 6 4 2 2 2 2 2" xfId="28253"/>
    <cellStyle name="Normal 5 6 4 2 2 2 3" xfId="28254"/>
    <cellStyle name="Normal 5 6 4 2 2 3" xfId="28255"/>
    <cellStyle name="Normal 5 6 4 2 2 3 2" xfId="28256"/>
    <cellStyle name="Normal 5 6 4 2 2 4" xfId="28257"/>
    <cellStyle name="Normal 5 6 4 2 3" xfId="28258"/>
    <cellStyle name="Normal 5 6 4 2 3 2" xfId="28259"/>
    <cellStyle name="Normal 5 6 4 2 3 2 2" xfId="28260"/>
    <cellStyle name="Normal 5 6 4 2 3 3" xfId="28261"/>
    <cellStyle name="Normal 5 6 4 2 4" xfId="28262"/>
    <cellStyle name="Normal 5 6 4 2 4 2" xfId="28263"/>
    <cellStyle name="Normal 5 6 4 2 5" xfId="28264"/>
    <cellStyle name="Normal 5 6 4 3" xfId="28265"/>
    <cellStyle name="Normal 5 6 4 3 2" xfId="28266"/>
    <cellStyle name="Normal 5 6 4 3 2 2" xfId="28267"/>
    <cellStyle name="Normal 5 6 4 3 2 2 2" xfId="28268"/>
    <cellStyle name="Normal 5 6 4 3 2 2 2 2" xfId="28269"/>
    <cellStyle name="Normal 5 6 4 3 2 2 3" xfId="28270"/>
    <cellStyle name="Normal 5 6 4 3 2 3" xfId="28271"/>
    <cellStyle name="Normal 5 6 4 3 2 3 2" xfId="28272"/>
    <cellStyle name="Normal 5 6 4 3 2 4" xfId="28273"/>
    <cellStyle name="Normal 5 6 4 3 3" xfId="28274"/>
    <cellStyle name="Normal 5 6 4 3 3 2" xfId="28275"/>
    <cellStyle name="Normal 5 6 4 3 3 2 2" xfId="28276"/>
    <cellStyle name="Normal 5 6 4 3 3 3" xfId="28277"/>
    <cellStyle name="Normal 5 6 4 3 4" xfId="28278"/>
    <cellStyle name="Normal 5 6 4 3 4 2" xfId="28279"/>
    <cellStyle name="Normal 5 6 4 3 5" xfId="28280"/>
    <cellStyle name="Normal 5 6 4 4" xfId="28281"/>
    <cellStyle name="Normal 5 6 4 4 2" xfId="28282"/>
    <cellStyle name="Normal 5 6 4 4 2 2" xfId="28283"/>
    <cellStyle name="Normal 5 6 4 4 2 2 2" xfId="28284"/>
    <cellStyle name="Normal 5 6 4 4 2 3" xfId="28285"/>
    <cellStyle name="Normal 5 6 4 4 3" xfId="28286"/>
    <cellStyle name="Normal 5 6 4 4 3 2" xfId="28287"/>
    <cellStyle name="Normal 5 6 4 4 4" xfId="28288"/>
    <cellStyle name="Normal 5 6 4 5" xfId="28289"/>
    <cellStyle name="Normal 5 6 4 5 2" xfId="28290"/>
    <cellStyle name="Normal 5 6 4 5 2 2" xfId="28291"/>
    <cellStyle name="Normal 5 6 4 5 3" xfId="28292"/>
    <cellStyle name="Normal 5 6 4 6" xfId="28293"/>
    <cellStyle name="Normal 5 6 4 6 2" xfId="28294"/>
    <cellStyle name="Normal 5 6 4 7" xfId="28295"/>
    <cellStyle name="Normal 5 6 4 8" xfId="29475"/>
    <cellStyle name="Normal 5 6 5" xfId="28296"/>
    <cellStyle name="Normal 5 6 5 2" xfId="28297"/>
    <cellStyle name="Normal 5 6 5 2 2" xfId="28298"/>
    <cellStyle name="Normal 5 6 5 2 2 2" xfId="28299"/>
    <cellStyle name="Normal 5 6 5 2 2 2 2" xfId="28300"/>
    <cellStyle name="Normal 5 6 5 2 2 3" xfId="28301"/>
    <cellStyle name="Normal 5 6 5 2 3" xfId="28302"/>
    <cellStyle name="Normal 5 6 5 2 3 2" xfId="28303"/>
    <cellStyle name="Normal 5 6 5 2 4" xfId="28304"/>
    <cellStyle name="Normal 5 6 5 3" xfId="28305"/>
    <cellStyle name="Normal 5 6 5 3 2" xfId="28306"/>
    <cellStyle name="Normal 5 6 5 3 2 2" xfId="28307"/>
    <cellStyle name="Normal 5 6 5 3 3" xfId="28308"/>
    <cellStyle name="Normal 5 6 5 4" xfId="28309"/>
    <cellStyle name="Normal 5 6 5 4 2" xfId="28310"/>
    <cellStyle name="Normal 5 6 5 5" xfId="28311"/>
    <cellStyle name="Normal 5 6 6" xfId="28312"/>
    <cellStyle name="Normal 5 6 6 2" xfId="28313"/>
    <cellStyle name="Normal 5 6 6 2 2" xfId="28314"/>
    <cellStyle name="Normal 5 6 6 2 2 2" xfId="28315"/>
    <cellStyle name="Normal 5 6 6 2 2 2 2" xfId="28316"/>
    <cellStyle name="Normal 5 6 6 2 2 3" xfId="28317"/>
    <cellStyle name="Normal 5 6 6 2 3" xfId="28318"/>
    <cellStyle name="Normal 5 6 6 2 3 2" xfId="28319"/>
    <cellStyle name="Normal 5 6 6 2 4" xfId="28320"/>
    <cellStyle name="Normal 5 6 6 3" xfId="28321"/>
    <cellStyle name="Normal 5 6 6 3 2" xfId="28322"/>
    <cellStyle name="Normal 5 6 6 3 2 2" xfId="28323"/>
    <cellStyle name="Normal 5 6 6 3 3" xfId="28324"/>
    <cellStyle name="Normal 5 6 6 4" xfId="28325"/>
    <cellStyle name="Normal 5 6 6 4 2" xfId="28326"/>
    <cellStyle name="Normal 5 6 6 5" xfId="28327"/>
    <cellStyle name="Normal 5 6 7" xfId="28328"/>
    <cellStyle name="Normal 5 6 7 2" xfId="28329"/>
    <cellStyle name="Normal 5 6 7 2 2" xfId="28330"/>
    <cellStyle name="Normal 5 6 7 2 2 2" xfId="28331"/>
    <cellStyle name="Normal 5 6 7 2 2 2 2" xfId="28332"/>
    <cellStyle name="Normal 5 6 7 2 2 3" xfId="28333"/>
    <cellStyle name="Normal 5 6 7 2 3" xfId="28334"/>
    <cellStyle name="Normal 5 6 7 2 3 2" xfId="28335"/>
    <cellStyle name="Normal 5 6 7 2 4" xfId="28336"/>
    <cellStyle name="Normal 5 6 7 3" xfId="28337"/>
    <cellStyle name="Normal 5 6 7 3 2" xfId="28338"/>
    <cellStyle name="Normal 5 6 7 3 2 2" xfId="28339"/>
    <cellStyle name="Normal 5 6 7 3 3" xfId="28340"/>
    <cellStyle name="Normal 5 6 7 4" xfId="28341"/>
    <cellStyle name="Normal 5 6 7 4 2" xfId="28342"/>
    <cellStyle name="Normal 5 6 7 5" xfId="28343"/>
    <cellStyle name="Normal 5 6 8" xfId="28344"/>
    <cellStyle name="Normal 5 6 8 2" xfId="28345"/>
    <cellStyle name="Normal 5 6 8 2 2" xfId="28346"/>
    <cellStyle name="Normal 5 6 8 2 2 2" xfId="28347"/>
    <cellStyle name="Normal 5 6 8 2 3" xfId="28348"/>
    <cellStyle name="Normal 5 6 8 3" xfId="28349"/>
    <cellStyle name="Normal 5 6 8 3 2" xfId="28350"/>
    <cellStyle name="Normal 5 6 8 4" xfId="28351"/>
    <cellStyle name="Normal 5 6 9" xfId="28352"/>
    <cellStyle name="Normal 5 6 9 2" xfId="28353"/>
    <cellStyle name="Normal 5 6 9 2 2" xfId="28354"/>
    <cellStyle name="Normal 5 6 9 3" xfId="28355"/>
    <cellStyle name="Normal 5 7" xfId="28356"/>
    <cellStyle name="Normal 5 7 10" xfId="28357"/>
    <cellStyle name="Normal 5 7 10 2" xfId="28358"/>
    <cellStyle name="Normal 5 7 11" xfId="28359"/>
    <cellStyle name="Normal 5 7 12" xfId="29476"/>
    <cellStyle name="Normal 5 7 2" xfId="28360"/>
    <cellStyle name="Normal 5 7 2 10" xfId="28361"/>
    <cellStyle name="Normal 5 7 2 11" xfId="29477"/>
    <cellStyle name="Normal 5 7 2 2" xfId="28362"/>
    <cellStyle name="Normal 5 7 2 2 2" xfId="28363"/>
    <cellStyle name="Normal 5 7 2 2 2 2" xfId="28364"/>
    <cellStyle name="Normal 5 7 2 2 2 2 2" xfId="28365"/>
    <cellStyle name="Normal 5 7 2 2 2 2 2 2" xfId="28366"/>
    <cellStyle name="Normal 5 7 2 2 2 2 2 2 2" xfId="28367"/>
    <cellStyle name="Normal 5 7 2 2 2 2 2 3" xfId="28368"/>
    <cellStyle name="Normal 5 7 2 2 2 2 3" xfId="28369"/>
    <cellStyle name="Normal 5 7 2 2 2 2 3 2" xfId="28370"/>
    <cellStyle name="Normal 5 7 2 2 2 2 4" xfId="28371"/>
    <cellStyle name="Normal 5 7 2 2 2 3" xfId="28372"/>
    <cellStyle name="Normal 5 7 2 2 2 3 2" xfId="28373"/>
    <cellStyle name="Normal 5 7 2 2 2 3 2 2" xfId="28374"/>
    <cellStyle name="Normal 5 7 2 2 2 3 3" xfId="28375"/>
    <cellStyle name="Normal 5 7 2 2 2 4" xfId="28376"/>
    <cellStyle name="Normal 5 7 2 2 2 4 2" xfId="28377"/>
    <cellStyle name="Normal 5 7 2 2 2 5" xfId="28378"/>
    <cellStyle name="Normal 5 7 2 2 3" xfId="28379"/>
    <cellStyle name="Normal 5 7 2 2 3 2" xfId="28380"/>
    <cellStyle name="Normal 5 7 2 2 3 2 2" xfId="28381"/>
    <cellStyle name="Normal 5 7 2 2 3 2 2 2" xfId="28382"/>
    <cellStyle name="Normal 5 7 2 2 3 2 2 2 2" xfId="28383"/>
    <cellStyle name="Normal 5 7 2 2 3 2 2 3" xfId="28384"/>
    <cellStyle name="Normal 5 7 2 2 3 2 3" xfId="28385"/>
    <cellStyle name="Normal 5 7 2 2 3 2 3 2" xfId="28386"/>
    <cellStyle name="Normal 5 7 2 2 3 2 4" xfId="28387"/>
    <cellStyle name="Normal 5 7 2 2 3 3" xfId="28388"/>
    <cellStyle name="Normal 5 7 2 2 3 3 2" xfId="28389"/>
    <cellStyle name="Normal 5 7 2 2 3 3 2 2" xfId="28390"/>
    <cellStyle name="Normal 5 7 2 2 3 3 3" xfId="28391"/>
    <cellStyle name="Normal 5 7 2 2 3 4" xfId="28392"/>
    <cellStyle name="Normal 5 7 2 2 3 4 2" xfId="28393"/>
    <cellStyle name="Normal 5 7 2 2 3 5" xfId="28394"/>
    <cellStyle name="Normal 5 7 2 2 4" xfId="28395"/>
    <cellStyle name="Normal 5 7 2 2 4 2" xfId="28396"/>
    <cellStyle name="Normal 5 7 2 2 4 2 2" xfId="28397"/>
    <cellStyle name="Normal 5 7 2 2 4 2 2 2" xfId="28398"/>
    <cellStyle name="Normal 5 7 2 2 4 2 3" xfId="28399"/>
    <cellStyle name="Normal 5 7 2 2 4 3" xfId="28400"/>
    <cellStyle name="Normal 5 7 2 2 4 3 2" xfId="28401"/>
    <cellStyle name="Normal 5 7 2 2 4 4" xfId="28402"/>
    <cellStyle name="Normal 5 7 2 2 5" xfId="28403"/>
    <cellStyle name="Normal 5 7 2 2 5 2" xfId="28404"/>
    <cellStyle name="Normal 5 7 2 2 5 2 2" xfId="28405"/>
    <cellStyle name="Normal 5 7 2 2 5 3" xfId="28406"/>
    <cellStyle name="Normal 5 7 2 2 6" xfId="28407"/>
    <cellStyle name="Normal 5 7 2 2 6 2" xfId="28408"/>
    <cellStyle name="Normal 5 7 2 2 7" xfId="28409"/>
    <cellStyle name="Normal 5 7 2 2 8" xfId="29478"/>
    <cellStyle name="Normal 5 7 2 3" xfId="28410"/>
    <cellStyle name="Normal 5 7 2 3 2" xfId="28411"/>
    <cellStyle name="Normal 5 7 2 3 2 2" xfId="28412"/>
    <cellStyle name="Normal 5 7 2 3 2 2 2" xfId="28413"/>
    <cellStyle name="Normal 5 7 2 3 2 2 2 2" xfId="28414"/>
    <cellStyle name="Normal 5 7 2 3 2 2 3" xfId="28415"/>
    <cellStyle name="Normal 5 7 2 3 2 3" xfId="28416"/>
    <cellStyle name="Normal 5 7 2 3 2 3 2" xfId="28417"/>
    <cellStyle name="Normal 5 7 2 3 2 4" xfId="28418"/>
    <cellStyle name="Normal 5 7 2 3 3" xfId="28419"/>
    <cellStyle name="Normal 5 7 2 3 3 2" xfId="28420"/>
    <cellStyle name="Normal 5 7 2 3 3 2 2" xfId="28421"/>
    <cellStyle name="Normal 5 7 2 3 3 3" xfId="28422"/>
    <cellStyle name="Normal 5 7 2 3 4" xfId="28423"/>
    <cellStyle name="Normal 5 7 2 3 4 2" xfId="28424"/>
    <cellStyle name="Normal 5 7 2 3 5" xfId="28425"/>
    <cellStyle name="Normal 5 7 2 4" xfId="28426"/>
    <cellStyle name="Normal 5 7 2 4 2" xfId="28427"/>
    <cellStyle name="Normal 5 7 2 4 2 2" xfId="28428"/>
    <cellStyle name="Normal 5 7 2 4 2 2 2" xfId="28429"/>
    <cellStyle name="Normal 5 7 2 4 2 2 2 2" xfId="28430"/>
    <cellStyle name="Normal 5 7 2 4 2 2 3" xfId="28431"/>
    <cellStyle name="Normal 5 7 2 4 2 3" xfId="28432"/>
    <cellStyle name="Normal 5 7 2 4 2 3 2" xfId="28433"/>
    <cellStyle name="Normal 5 7 2 4 2 4" xfId="28434"/>
    <cellStyle name="Normal 5 7 2 4 3" xfId="28435"/>
    <cellStyle name="Normal 5 7 2 4 3 2" xfId="28436"/>
    <cellStyle name="Normal 5 7 2 4 3 2 2" xfId="28437"/>
    <cellStyle name="Normal 5 7 2 4 3 3" xfId="28438"/>
    <cellStyle name="Normal 5 7 2 4 4" xfId="28439"/>
    <cellStyle name="Normal 5 7 2 4 4 2" xfId="28440"/>
    <cellStyle name="Normal 5 7 2 4 5" xfId="28441"/>
    <cellStyle name="Normal 5 7 2 5" xfId="28442"/>
    <cellStyle name="Normal 5 7 2 5 2" xfId="28443"/>
    <cellStyle name="Normal 5 7 2 5 2 2" xfId="28444"/>
    <cellStyle name="Normal 5 7 2 5 2 2 2" xfId="28445"/>
    <cellStyle name="Normal 5 7 2 5 2 2 2 2" xfId="28446"/>
    <cellStyle name="Normal 5 7 2 5 2 2 3" xfId="28447"/>
    <cellStyle name="Normal 5 7 2 5 2 3" xfId="28448"/>
    <cellStyle name="Normal 5 7 2 5 2 3 2" xfId="28449"/>
    <cellStyle name="Normal 5 7 2 5 2 4" xfId="28450"/>
    <cellStyle name="Normal 5 7 2 5 3" xfId="28451"/>
    <cellStyle name="Normal 5 7 2 5 3 2" xfId="28452"/>
    <cellStyle name="Normal 5 7 2 5 3 2 2" xfId="28453"/>
    <cellStyle name="Normal 5 7 2 5 3 3" xfId="28454"/>
    <cellStyle name="Normal 5 7 2 5 4" xfId="28455"/>
    <cellStyle name="Normal 5 7 2 5 4 2" xfId="28456"/>
    <cellStyle name="Normal 5 7 2 5 5" xfId="28457"/>
    <cellStyle name="Normal 5 7 2 6" xfId="28458"/>
    <cellStyle name="Normal 5 7 2 6 2" xfId="28459"/>
    <cellStyle name="Normal 5 7 2 6 2 2" xfId="28460"/>
    <cellStyle name="Normal 5 7 2 6 2 2 2" xfId="28461"/>
    <cellStyle name="Normal 5 7 2 6 2 3" xfId="28462"/>
    <cellStyle name="Normal 5 7 2 6 3" xfId="28463"/>
    <cellStyle name="Normal 5 7 2 6 3 2" xfId="28464"/>
    <cellStyle name="Normal 5 7 2 6 4" xfId="28465"/>
    <cellStyle name="Normal 5 7 2 7" xfId="28466"/>
    <cellStyle name="Normal 5 7 2 7 2" xfId="28467"/>
    <cellStyle name="Normal 5 7 2 7 2 2" xfId="28468"/>
    <cellStyle name="Normal 5 7 2 7 3" xfId="28469"/>
    <cellStyle name="Normal 5 7 2 8" xfId="28470"/>
    <cellStyle name="Normal 5 7 2 8 2" xfId="28471"/>
    <cellStyle name="Normal 5 7 2 9" xfId="28472"/>
    <cellStyle name="Normal 5 7 2 9 2" xfId="28473"/>
    <cellStyle name="Normal 5 7 3" xfId="28474"/>
    <cellStyle name="Normal 5 7 3 2" xfId="28475"/>
    <cellStyle name="Normal 5 7 3 2 2" xfId="28476"/>
    <cellStyle name="Normal 5 7 3 2 2 2" xfId="28477"/>
    <cellStyle name="Normal 5 7 3 2 2 2 2" xfId="28478"/>
    <cellStyle name="Normal 5 7 3 2 2 2 2 2" xfId="28479"/>
    <cellStyle name="Normal 5 7 3 2 2 2 3" xfId="28480"/>
    <cellStyle name="Normal 5 7 3 2 2 3" xfId="28481"/>
    <cellStyle name="Normal 5 7 3 2 2 3 2" xfId="28482"/>
    <cellStyle name="Normal 5 7 3 2 2 4" xfId="28483"/>
    <cellStyle name="Normal 5 7 3 2 3" xfId="28484"/>
    <cellStyle name="Normal 5 7 3 2 3 2" xfId="28485"/>
    <cellStyle name="Normal 5 7 3 2 3 2 2" xfId="28486"/>
    <cellStyle name="Normal 5 7 3 2 3 3" xfId="28487"/>
    <cellStyle name="Normal 5 7 3 2 4" xfId="28488"/>
    <cellStyle name="Normal 5 7 3 2 4 2" xfId="28489"/>
    <cellStyle name="Normal 5 7 3 2 5" xfId="28490"/>
    <cellStyle name="Normal 5 7 3 3" xfId="28491"/>
    <cellStyle name="Normal 5 7 3 3 2" xfId="28492"/>
    <cellStyle name="Normal 5 7 3 3 2 2" xfId="28493"/>
    <cellStyle name="Normal 5 7 3 3 2 2 2" xfId="28494"/>
    <cellStyle name="Normal 5 7 3 3 2 2 2 2" xfId="28495"/>
    <cellStyle name="Normal 5 7 3 3 2 2 3" xfId="28496"/>
    <cellStyle name="Normal 5 7 3 3 2 3" xfId="28497"/>
    <cellStyle name="Normal 5 7 3 3 2 3 2" xfId="28498"/>
    <cellStyle name="Normal 5 7 3 3 2 4" xfId="28499"/>
    <cellStyle name="Normal 5 7 3 3 3" xfId="28500"/>
    <cellStyle name="Normal 5 7 3 3 3 2" xfId="28501"/>
    <cellStyle name="Normal 5 7 3 3 3 2 2" xfId="28502"/>
    <cellStyle name="Normal 5 7 3 3 3 3" xfId="28503"/>
    <cellStyle name="Normal 5 7 3 3 4" xfId="28504"/>
    <cellStyle name="Normal 5 7 3 3 4 2" xfId="28505"/>
    <cellStyle name="Normal 5 7 3 3 5" xfId="28506"/>
    <cellStyle name="Normal 5 7 3 4" xfId="28507"/>
    <cellStyle name="Normal 5 7 3 4 2" xfId="28508"/>
    <cellStyle name="Normal 5 7 3 4 2 2" xfId="28509"/>
    <cellStyle name="Normal 5 7 3 4 2 2 2" xfId="28510"/>
    <cellStyle name="Normal 5 7 3 4 2 3" xfId="28511"/>
    <cellStyle name="Normal 5 7 3 4 3" xfId="28512"/>
    <cellStyle name="Normal 5 7 3 4 3 2" xfId="28513"/>
    <cellStyle name="Normal 5 7 3 4 4" xfId="28514"/>
    <cellStyle name="Normal 5 7 3 5" xfId="28515"/>
    <cellStyle name="Normal 5 7 3 5 2" xfId="28516"/>
    <cellStyle name="Normal 5 7 3 5 2 2" xfId="28517"/>
    <cellStyle name="Normal 5 7 3 5 3" xfId="28518"/>
    <cellStyle name="Normal 5 7 3 6" xfId="28519"/>
    <cellStyle name="Normal 5 7 3 6 2" xfId="28520"/>
    <cellStyle name="Normal 5 7 3 7" xfId="28521"/>
    <cellStyle name="Normal 5 7 3 8" xfId="29479"/>
    <cellStyle name="Normal 5 7 4" xfId="28522"/>
    <cellStyle name="Normal 5 7 4 2" xfId="28523"/>
    <cellStyle name="Normal 5 7 4 2 2" xfId="28524"/>
    <cellStyle name="Normal 5 7 4 2 2 2" xfId="28525"/>
    <cellStyle name="Normal 5 7 4 2 2 2 2" xfId="28526"/>
    <cellStyle name="Normal 5 7 4 2 2 3" xfId="28527"/>
    <cellStyle name="Normal 5 7 4 2 3" xfId="28528"/>
    <cellStyle name="Normal 5 7 4 2 3 2" xfId="28529"/>
    <cellStyle name="Normal 5 7 4 2 4" xfId="28530"/>
    <cellStyle name="Normal 5 7 4 3" xfId="28531"/>
    <cellStyle name="Normal 5 7 4 3 2" xfId="28532"/>
    <cellStyle name="Normal 5 7 4 3 2 2" xfId="28533"/>
    <cellStyle name="Normal 5 7 4 3 3" xfId="28534"/>
    <cellStyle name="Normal 5 7 4 4" xfId="28535"/>
    <cellStyle name="Normal 5 7 4 4 2" xfId="28536"/>
    <cellStyle name="Normal 5 7 4 5" xfId="28537"/>
    <cellStyle name="Normal 5 7 5" xfId="28538"/>
    <cellStyle name="Normal 5 7 5 2" xfId="28539"/>
    <cellStyle name="Normal 5 7 5 2 2" xfId="28540"/>
    <cellStyle name="Normal 5 7 5 2 2 2" xfId="28541"/>
    <cellStyle name="Normal 5 7 5 2 2 2 2" xfId="28542"/>
    <cellStyle name="Normal 5 7 5 2 2 3" xfId="28543"/>
    <cellStyle name="Normal 5 7 5 2 3" xfId="28544"/>
    <cellStyle name="Normal 5 7 5 2 3 2" xfId="28545"/>
    <cellStyle name="Normal 5 7 5 2 4" xfId="28546"/>
    <cellStyle name="Normal 5 7 5 3" xfId="28547"/>
    <cellStyle name="Normal 5 7 5 3 2" xfId="28548"/>
    <cellStyle name="Normal 5 7 5 3 2 2" xfId="28549"/>
    <cellStyle name="Normal 5 7 5 3 3" xfId="28550"/>
    <cellStyle name="Normal 5 7 5 4" xfId="28551"/>
    <cellStyle name="Normal 5 7 5 4 2" xfId="28552"/>
    <cellStyle name="Normal 5 7 5 5" xfId="28553"/>
    <cellStyle name="Normal 5 7 6" xfId="28554"/>
    <cellStyle name="Normal 5 7 6 2" xfId="28555"/>
    <cellStyle name="Normal 5 7 6 2 2" xfId="28556"/>
    <cellStyle name="Normal 5 7 6 2 2 2" xfId="28557"/>
    <cellStyle name="Normal 5 7 6 2 2 2 2" xfId="28558"/>
    <cellStyle name="Normal 5 7 6 2 2 3" xfId="28559"/>
    <cellStyle name="Normal 5 7 6 2 3" xfId="28560"/>
    <cellStyle name="Normal 5 7 6 2 3 2" xfId="28561"/>
    <cellStyle name="Normal 5 7 6 2 4" xfId="28562"/>
    <cellStyle name="Normal 5 7 6 3" xfId="28563"/>
    <cellStyle name="Normal 5 7 6 3 2" xfId="28564"/>
    <cellStyle name="Normal 5 7 6 3 2 2" xfId="28565"/>
    <cellStyle name="Normal 5 7 6 3 3" xfId="28566"/>
    <cellStyle name="Normal 5 7 6 4" xfId="28567"/>
    <cellStyle name="Normal 5 7 6 4 2" xfId="28568"/>
    <cellStyle name="Normal 5 7 6 5" xfId="28569"/>
    <cellStyle name="Normal 5 7 7" xfId="28570"/>
    <cellStyle name="Normal 5 7 7 2" xfId="28571"/>
    <cellStyle name="Normal 5 7 7 2 2" xfId="28572"/>
    <cellStyle name="Normal 5 7 7 2 2 2" xfId="28573"/>
    <cellStyle name="Normal 5 7 7 2 3" xfId="28574"/>
    <cellStyle name="Normal 5 7 7 3" xfId="28575"/>
    <cellStyle name="Normal 5 7 7 3 2" xfId="28576"/>
    <cellStyle name="Normal 5 7 7 4" xfId="28577"/>
    <cellStyle name="Normal 5 7 8" xfId="28578"/>
    <cellStyle name="Normal 5 7 8 2" xfId="28579"/>
    <cellStyle name="Normal 5 7 8 2 2" xfId="28580"/>
    <cellStyle name="Normal 5 7 8 3" xfId="28581"/>
    <cellStyle name="Normal 5 7 9" xfId="28582"/>
    <cellStyle name="Normal 5 7 9 2" xfId="28583"/>
    <cellStyle name="Normal 5 8" xfId="28584"/>
    <cellStyle name="Normal 5 8 10" xfId="28585"/>
    <cellStyle name="Normal 5 8 11" xfId="29480"/>
    <cellStyle name="Normal 5 8 2" xfId="28586"/>
    <cellStyle name="Normal 5 8 2 2" xfId="28587"/>
    <cellStyle name="Normal 5 8 2 2 2" xfId="28588"/>
    <cellStyle name="Normal 5 8 2 2 2 2" xfId="28589"/>
    <cellStyle name="Normal 5 8 2 2 2 2 2" xfId="28590"/>
    <cellStyle name="Normal 5 8 2 2 2 2 2 2" xfId="28591"/>
    <cellStyle name="Normal 5 8 2 2 2 2 3" xfId="28592"/>
    <cellStyle name="Normal 5 8 2 2 2 3" xfId="28593"/>
    <cellStyle name="Normal 5 8 2 2 2 3 2" xfId="28594"/>
    <cellStyle name="Normal 5 8 2 2 2 4" xfId="28595"/>
    <cellStyle name="Normal 5 8 2 2 3" xfId="28596"/>
    <cellStyle name="Normal 5 8 2 2 3 2" xfId="28597"/>
    <cellStyle name="Normal 5 8 2 2 3 2 2" xfId="28598"/>
    <cellStyle name="Normal 5 8 2 2 3 3" xfId="28599"/>
    <cellStyle name="Normal 5 8 2 2 4" xfId="28600"/>
    <cellStyle name="Normal 5 8 2 2 4 2" xfId="28601"/>
    <cellStyle name="Normal 5 8 2 2 5" xfId="28602"/>
    <cellStyle name="Normal 5 8 2 3" xfId="28603"/>
    <cellStyle name="Normal 5 8 2 3 2" xfId="28604"/>
    <cellStyle name="Normal 5 8 2 3 2 2" xfId="28605"/>
    <cellStyle name="Normal 5 8 2 3 2 2 2" xfId="28606"/>
    <cellStyle name="Normal 5 8 2 3 2 2 2 2" xfId="28607"/>
    <cellStyle name="Normal 5 8 2 3 2 2 3" xfId="28608"/>
    <cellStyle name="Normal 5 8 2 3 2 3" xfId="28609"/>
    <cellStyle name="Normal 5 8 2 3 2 3 2" xfId="28610"/>
    <cellStyle name="Normal 5 8 2 3 2 4" xfId="28611"/>
    <cellStyle name="Normal 5 8 2 3 3" xfId="28612"/>
    <cellStyle name="Normal 5 8 2 3 3 2" xfId="28613"/>
    <cellStyle name="Normal 5 8 2 3 3 2 2" xfId="28614"/>
    <cellStyle name="Normal 5 8 2 3 3 3" xfId="28615"/>
    <cellStyle name="Normal 5 8 2 3 4" xfId="28616"/>
    <cellStyle name="Normal 5 8 2 3 4 2" xfId="28617"/>
    <cellStyle name="Normal 5 8 2 3 5" xfId="28618"/>
    <cellStyle name="Normal 5 8 2 4" xfId="28619"/>
    <cellStyle name="Normal 5 8 2 4 2" xfId="28620"/>
    <cellStyle name="Normal 5 8 2 4 2 2" xfId="28621"/>
    <cellStyle name="Normal 5 8 2 4 2 2 2" xfId="28622"/>
    <cellStyle name="Normal 5 8 2 4 2 3" xfId="28623"/>
    <cellStyle name="Normal 5 8 2 4 3" xfId="28624"/>
    <cellStyle name="Normal 5 8 2 4 3 2" xfId="28625"/>
    <cellStyle name="Normal 5 8 2 4 4" xfId="28626"/>
    <cellStyle name="Normal 5 8 2 5" xfId="28627"/>
    <cellStyle name="Normal 5 8 2 5 2" xfId="28628"/>
    <cellStyle name="Normal 5 8 2 5 2 2" xfId="28629"/>
    <cellStyle name="Normal 5 8 2 5 3" xfId="28630"/>
    <cellStyle name="Normal 5 8 2 6" xfId="28631"/>
    <cellStyle name="Normal 5 8 2 6 2" xfId="28632"/>
    <cellStyle name="Normal 5 8 2 7" xfId="28633"/>
    <cellStyle name="Normal 5 8 2 8" xfId="29481"/>
    <cellStyle name="Normal 5 8 3" xfId="28634"/>
    <cellStyle name="Normal 5 8 3 2" xfId="28635"/>
    <cellStyle name="Normal 5 8 3 2 2" xfId="28636"/>
    <cellStyle name="Normal 5 8 3 2 2 2" xfId="28637"/>
    <cellStyle name="Normal 5 8 3 2 2 2 2" xfId="28638"/>
    <cellStyle name="Normal 5 8 3 2 2 3" xfId="28639"/>
    <cellStyle name="Normal 5 8 3 2 3" xfId="28640"/>
    <cellStyle name="Normal 5 8 3 2 3 2" xfId="28641"/>
    <cellStyle name="Normal 5 8 3 2 4" xfId="28642"/>
    <cellStyle name="Normal 5 8 3 3" xfId="28643"/>
    <cellStyle name="Normal 5 8 3 3 2" xfId="28644"/>
    <cellStyle name="Normal 5 8 3 3 2 2" xfId="28645"/>
    <cellStyle name="Normal 5 8 3 3 3" xfId="28646"/>
    <cellStyle name="Normal 5 8 3 4" xfId="28647"/>
    <cellStyle name="Normal 5 8 3 4 2" xfId="28648"/>
    <cellStyle name="Normal 5 8 3 5" xfId="28649"/>
    <cellStyle name="Normal 5 8 4" xfId="28650"/>
    <cellStyle name="Normal 5 8 4 2" xfId="28651"/>
    <cellStyle name="Normal 5 8 4 2 2" xfId="28652"/>
    <cellStyle name="Normal 5 8 4 2 2 2" xfId="28653"/>
    <cellStyle name="Normal 5 8 4 2 2 2 2" xfId="28654"/>
    <cellStyle name="Normal 5 8 4 2 2 3" xfId="28655"/>
    <cellStyle name="Normal 5 8 4 2 3" xfId="28656"/>
    <cellStyle name="Normal 5 8 4 2 3 2" xfId="28657"/>
    <cellStyle name="Normal 5 8 4 2 4" xfId="28658"/>
    <cellStyle name="Normal 5 8 4 3" xfId="28659"/>
    <cellStyle name="Normal 5 8 4 3 2" xfId="28660"/>
    <cellStyle name="Normal 5 8 4 3 2 2" xfId="28661"/>
    <cellStyle name="Normal 5 8 4 3 3" xfId="28662"/>
    <cellStyle name="Normal 5 8 4 4" xfId="28663"/>
    <cellStyle name="Normal 5 8 4 4 2" xfId="28664"/>
    <cellStyle name="Normal 5 8 4 5" xfId="28665"/>
    <cellStyle name="Normal 5 8 5" xfId="28666"/>
    <cellStyle name="Normal 5 8 5 2" xfId="28667"/>
    <cellStyle name="Normal 5 8 5 2 2" xfId="28668"/>
    <cellStyle name="Normal 5 8 5 2 2 2" xfId="28669"/>
    <cellStyle name="Normal 5 8 5 2 2 2 2" xfId="28670"/>
    <cellStyle name="Normal 5 8 5 2 2 3" xfId="28671"/>
    <cellStyle name="Normal 5 8 5 2 3" xfId="28672"/>
    <cellStyle name="Normal 5 8 5 2 3 2" xfId="28673"/>
    <cellStyle name="Normal 5 8 5 2 4" xfId="28674"/>
    <cellStyle name="Normal 5 8 5 3" xfId="28675"/>
    <cellStyle name="Normal 5 8 5 3 2" xfId="28676"/>
    <cellStyle name="Normal 5 8 5 3 2 2" xfId="28677"/>
    <cellStyle name="Normal 5 8 5 3 3" xfId="28678"/>
    <cellStyle name="Normal 5 8 5 4" xfId="28679"/>
    <cellStyle name="Normal 5 8 5 4 2" xfId="28680"/>
    <cellStyle name="Normal 5 8 5 5" xfId="28681"/>
    <cellStyle name="Normal 5 8 6" xfId="28682"/>
    <cellStyle name="Normal 5 8 6 2" xfId="28683"/>
    <cellStyle name="Normal 5 8 6 2 2" xfId="28684"/>
    <cellStyle name="Normal 5 8 6 2 2 2" xfId="28685"/>
    <cellStyle name="Normal 5 8 6 2 3" xfId="28686"/>
    <cellStyle name="Normal 5 8 6 3" xfId="28687"/>
    <cellStyle name="Normal 5 8 6 3 2" xfId="28688"/>
    <cellStyle name="Normal 5 8 6 4" xfId="28689"/>
    <cellStyle name="Normal 5 8 7" xfId="28690"/>
    <cellStyle name="Normal 5 8 7 2" xfId="28691"/>
    <cellStyle name="Normal 5 8 7 2 2" xfId="28692"/>
    <cellStyle name="Normal 5 8 7 3" xfId="28693"/>
    <cellStyle name="Normal 5 8 8" xfId="28694"/>
    <cellStyle name="Normal 5 8 8 2" xfId="28695"/>
    <cellStyle name="Normal 5 8 9" xfId="28696"/>
    <cellStyle name="Normal 5 8 9 2" xfId="28697"/>
    <cellStyle name="Normal 5 9" xfId="28698"/>
    <cellStyle name="Normal 5 9 10" xfId="28699"/>
    <cellStyle name="Normal 5 9 11" xfId="29482"/>
    <cellStyle name="Normal 5 9 2" xfId="28700"/>
    <cellStyle name="Normal 5 9 2 2" xfId="28701"/>
    <cellStyle name="Normal 5 9 2 2 2" xfId="28702"/>
    <cellStyle name="Normal 5 9 2 2 2 2" xfId="28703"/>
    <cellStyle name="Normal 5 9 2 2 2 2 2" xfId="28704"/>
    <cellStyle name="Normal 5 9 2 2 2 2 2 2" xfId="28705"/>
    <cellStyle name="Normal 5 9 2 2 2 2 3" xfId="28706"/>
    <cellStyle name="Normal 5 9 2 2 2 3" xfId="28707"/>
    <cellStyle name="Normal 5 9 2 2 2 3 2" xfId="28708"/>
    <cellStyle name="Normal 5 9 2 2 2 4" xfId="28709"/>
    <cellStyle name="Normal 5 9 2 2 3" xfId="28710"/>
    <cellStyle name="Normal 5 9 2 2 3 2" xfId="28711"/>
    <cellStyle name="Normal 5 9 2 2 3 2 2" xfId="28712"/>
    <cellStyle name="Normal 5 9 2 2 3 3" xfId="28713"/>
    <cellStyle name="Normal 5 9 2 2 4" xfId="28714"/>
    <cellStyle name="Normal 5 9 2 2 4 2" xfId="28715"/>
    <cellStyle name="Normal 5 9 2 2 5" xfId="28716"/>
    <cellStyle name="Normal 5 9 2 3" xfId="28717"/>
    <cellStyle name="Normal 5 9 2 3 2" xfId="28718"/>
    <cellStyle name="Normal 5 9 2 3 2 2" xfId="28719"/>
    <cellStyle name="Normal 5 9 2 3 2 2 2" xfId="28720"/>
    <cellStyle name="Normal 5 9 2 3 2 2 2 2" xfId="28721"/>
    <cellStyle name="Normal 5 9 2 3 2 2 3" xfId="28722"/>
    <cellStyle name="Normal 5 9 2 3 2 3" xfId="28723"/>
    <cellStyle name="Normal 5 9 2 3 2 3 2" xfId="28724"/>
    <cellStyle name="Normal 5 9 2 3 2 4" xfId="28725"/>
    <cellStyle name="Normal 5 9 2 3 3" xfId="28726"/>
    <cellStyle name="Normal 5 9 2 3 3 2" xfId="28727"/>
    <cellStyle name="Normal 5 9 2 3 3 2 2" xfId="28728"/>
    <cellStyle name="Normal 5 9 2 3 3 3" xfId="28729"/>
    <cellStyle name="Normal 5 9 2 3 4" xfId="28730"/>
    <cellStyle name="Normal 5 9 2 3 4 2" xfId="28731"/>
    <cellStyle name="Normal 5 9 2 3 5" xfId="28732"/>
    <cellStyle name="Normal 5 9 2 4" xfId="28733"/>
    <cellStyle name="Normal 5 9 2 4 2" xfId="28734"/>
    <cellStyle name="Normal 5 9 2 4 2 2" xfId="28735"/>
    <cellStyle name="Normal 5 9 2 4 2 2 2" xfId="28736"/>
    <cellStyle name="Normal 5 9 2 4 2 3" xfId="28737"/>
    <cellStyle name="Normal 5 9 2 4 3" xfId="28738"/>
    <cellStyle name="Normal 5 9 2 4 3 2" xfId="28739"/>
    <cellStyle name="Normal 5 9 2 4 4" xfId="28740"/>
    <cellStyle name="Normal 5 9 2 5" xfId="28741"/>
    <cellStyle name="Normal 5 9 2 5 2" xfId="28742"/>
    <cellStyle name="Normal 5 9 2 5 2 2" xfId="28743"/>
    <cellStyle name="Normal 5 9 2 5 3" xfId="28744"/>
    <cellStyle name="Normal 5 9 2 6" xfId="28745"/>
    <cellStyle name="Normal 5 9 2 6 2" xfId="28746"/>
    <cellStyle name="Normal 5 9 2 7" xfId="28747"/>
    <cellStyle name="Normal 5 9 2 8" xfId="29483"/>
    <cellStyle name="Normal 5 9 3" xfId="28748"/>
    <cellStyle name="Normal 5 9 3 2" xfId="28749"/>
    <cellStyle name="Normal 5 9 3 2 2" xfId="28750"/>
    <cellStyle name="Normal 5 9 3 2 2 2" xfId="28751"/>
    <cellStyle name="Normal 5 9 3 2 2 2 2" xfId="28752"/>
    <cellStyle name="Normal 5 9 3 2 2 3" xfId="28753"/>
    <cellStyle name="Normal 5 9 3 2 3" xfId="28754"/>
    <cellStyle name="Normal 5 9 3 2 3 2" xfId="28755"/>
    <cellStyle name="Normal 5 9 3 2 4" xfId="28756"/>
    <cellStyle name="Normal 5 9 3 3" xfId="28757"/>
    <cellStyle name="Normal 5 9 3 3 2" xfId="28758"/>
    <cellStyle name="Normal 5 9 3 3 2 2" xfId="28759"/>
    <cellStyle name="Normal 5 9 3 3 3" xfId="28760"/>
    <cellStyle name="Normal 5 9 3 4" xfId="28761"/>
    <cellStyle name="Normal 5 9 3 4 2" xfId="28762"/>
    <cellStyle name="Normal 5 9 3 5" xfId="28763"/>
    <cellStyle name="Normal 5 9 4" xfId="28764"/>
    <cellStyle name="Normal 5 9 4 2" xfId="28765"/>
    <cellStyle name="Normal 5 9 4 2 2" xfId="28766"/>
    <cellStyle name="Normal 5 9 4 2 2 2" xfId="28767"/>
    <cellStyle name="Normal 5 9 4 2 2 2 2" xfId="28768"/>
    <cellStyle name="Normal 5 9 4 2 2 3" xfId="28769"/>
    <cellStyle name="Normal 5 9 4 2 3" xfId="28770"/>
    <cellStyle name="Normal 5 9 4 2 3 2" xfId="28771"/>
    <cellStyle name="Normal 5 9 4 2 4" xfId="28772"/>
    <cellStyle name="Normal 5 9 4 3" xfId="28773"/>
    <cellStyle name="Normal 5 9 4 3 2" xfId="28774"/>
    <cellStyle name="Normal 5 9 4 3 2 2" xfId="28775"/>
    <cellStyle name="Normal 5 9 4 3 3" xfId="28776"/>
    <cellStyle name="Normal 5 9 4 4" xfId="28777"/>
    <cellStyle name="Normal 5 9 4 4 2" xfId="28778"/>
    <cellStyle name="Normal 5 9 4 5" xfId="28779"/>
    <cellStyle name="Normal 5 9 5" xfId="28780"/>
    <cellStyle name="Normal 5 9 5 2" xfId="28781"/>
    <cellStyle name="Normal 5 9 5 2 2" xfId="28782"/>
    <cellStyle name="Normal 5 9 5 2 2 2" xfId="28783"/>
    <cellStyle name="Normal 5 9 5 2 2 2 2" xfId="28784"/>
    <cellStyle name="Normal 5 9 5 2 2 3" xfId="28785"/>
    <cellStyle name="Normal 5 9 5 2 3" xfId="28786"/>
    <cellStyle name="Normal 5 9 5 2 3 2" xfId="28787"/>
    <cellStyle name="Normal 5 9 5 2 4" xfId="28788"/>
    <cellStyle name="Normal 5 9 5 3" xfId="28789"/>
    <cellStyle name="Normal 5 9 5 3 2" xfId="28790"/>
    <cellStyle name="Normal 5 9 5 3 2 2" xfId="28791"/>
    <cellStyle name="Normal 5 9 5 3 3" xfId="28792"/>
    <cellStyle name="Normal 5 9 5 4" xfId="28793"/>
    <cellStyle name="Normal 5 9 5 4 2" xfId="28794"/>
    <cellStyle name="Normal 5 9 5 5" xfId="28795"/>
    <cellStyle name="Normal 5 9 6" xfId="28796"/>
    <cellStyle name="Normal 5 9 6 2" xfId="28797"/>
    <cellStyle name="Normal 5 9 6 2 2" xfId="28798"/>
    <cellStyle name="Normal 5 9 6 2 2 2" xfId="28799"/>
    <cellStyle name="Normal 5 9 6 2 3" xfId="28800"/>
    <cellStyle name="Normal 5 9 6 3" xfId="28801"/>
    <cellStyle name="Normal 5 9 6 3 2" xfId="28802"/>
    <cellStyle name="Normal 5 9 6 4" xfId="28803"/>
    <cellStyle name="Normal 5 9 7" xfId="28804"/>
    <cellStyle name="Normal 5 9 7 2" xfId="28805"/>
    <cellStyle name="Normal 5 9 7 2 2" xfId="28806"/>
    <cellStyle name="Normal 5 9 7 3" xfId="28807"/>
    <cellStyle name="Normal 5 9 8" xfId="28808"/>
    <cellStyle name="Normal 5 9 8 2" xfId="28809"/>
    <cellStyle name="Normal 5 9 9" xfId="28810"/>
    <cellStyle name="Normal 5 9 9 2" xfId="28811"/>
    <cellStyle name="Normal 6" xfId="28812"/>
    <cellStyle name="Normal 6 10" xfId="28813"/>
    <cellStyle name="Normal 6 10 2" xfId="29485"/>
    <cellStyle name="Normal 6 10 3" xfId="34108"/>
    <cellStyle name="Normal 6 11" xfId="28814"/>
    <cellStyle name="Normal 6 11 2" xfId="29486"/>
    <cellStyle name="Normal 6 11 3" xfId="34109"/>
    <cellStyle name="Normal 6 12" xfId="28815"/>
    <cellStyle name="Normal 6 12 2" xfId="29487"/>
    <cellStyle name="Normal 6 12 3" xfId="34110"/>
    <cellStyle name="Normal 6 13" xfId="28816"/>
    <cellStyle name="Normal 6 13 2" xfId="34111"/>
    <cellStyle name="Normal 6 14" xfId="29484"/>
    <cellStyle name="Normal 6 15" xfId="34107"/>
    <cellStyle name="Normal 6 2" xfId="28817"/>
    <cellStyle name="Normal 6 2 10" xfId="28818"/>
    <cellStyle name="Normal 6 2 10 2" xfId="29489"/>
    <cellStyle name="Normal 6 2 10 3" xfId="34113"/>
    <cellStyle name="Normal 6 2 11" xfId="29488"/>
    <cellStyle name="Normal 6 2 12" xfId="34112"/>
    <cellStyle name="Normal 6 2 2" xfId="28819"/>
    <cellStyle name="Normal 6 2 2 2" xfId="29490"/>
    <cellStyle name="Normal 6 2 2 3" xfId="34114"/>
    <cellStyle name="Normal 6 2 3" xfId="28820"/>
    <cellStyle name="Normal 6 2 3 2" xfId="29491"/>
    <cellStyle name="Normal 6 2 3 3" xfId="34115"/>
    <cellStyle name="Normal 6 2 4" xfId="28821"/>
    <cellStyle name="Normal 6 2 4 2" xfId="29492"/>
    <cellStyle name="Normal 6 2 4 3" xfId="34116"/>
    <cellStyle name="Normal 6 2 5" xfId="28822"/>
    <cellStyle name="Normal 6 2 5 2" xfId="29493"/>
    <cellStyle name="Normal 6 2 5 3" xfId="34117"/>
    <cellStyle name="Normal 6 2 6" xfId="28823"/>
    <cellStyle name="Normal 6 2 6 2" xfId="29494"/>
    <cellStyle name="Normal 6 2 6 3" xfId="34118"/>
    <cellStyle name="Normal 6 2 7" xfId="28824"/>
    <cellStyle name="Normal 6 2 7 2" xfId="29495"/>
    <cellStyle name="Normal 6 2 7 3" xfId="34119"/>
    <cellStyle name="Normal 6 2 8" xfId="28825"/>
    <cellStyle name="Normal 6 2 8 2" xfId="29496"/>
    <cellStyle name="Normal 6 2 8 3" xfId="34120"/>
    <cellStyle name="Normal 6 2 9" xfId="28826"/>
    <cellStyle name="Normal 6 2 9 2" xfId="29497"/>
    <cellStyle name="Normal 6 2 9 3" xfId="34121"/>
    <cellStyle name="Normal 6 3" xfId="28827"/>
    <cellStyle name="Normal 6 3 2" xfId="29498"/>
    <cellStyle name="Normal 6 3 3" xfId="34122"/>
    <cellStyle name="Normal 6 4" xfId="28828"/>
    <cellStyle name="Normal 6 4 2" xfId="29499"/>
    <cellStyle name="Normal 6 4 3" xfId="34123"/>
    <cellStyle name="Normal 6 5" xfId="28829"/>
    <cellStyle name="Normal 6 5 2" xfId="29500"/>
    <cellStyle name="Normal 6 5 3" xfId="34124"/>
    <cellStyle name="Normal 6 6" xfId="28830"/>
    <cellStyle name="Normal 6 6 2" xfId="29501"/>
    <cellStyle name="Normal 6 6 3" xfId="34125"/>
    <cellStyle name="Normal 6 7" xfId="28831"/>
    <cellStyle name="Normal 6 7 2" xfId="29502"/>
    <cellStyle name="Normal 6 7 3" xfId="34126"/>
    <cellStyle name="Normal 6 8" xfId="28832"/>
    <cellStyle name="Normal 6 8 2" xfId="29503"/>
    <cellStyle name="Normal 6 8 3" xfId="34127"/>
    <cellStyle name="Normal 6 9" xfId="28833"/>
    <cellStyle name="Normal 6 9 2" xfId="29504"/>
    <cellStyle name="Normal 6 9 3" xfId="34128"/>
    <cellStyle name="Normal 7" xfId="28834"/>
    <cellStyle name="Normal 7 2" xfId="28835"/>
    <cellStyle name="Normal 7 2 2" xfId="29506"/>
    <cellStyle name="Normal 7 2 3" xfId="34130"/>
    <cellStyle name="Normal 7 3" xfId="29505"/>
    <cellStyle name="Normal 7 4" xfId="34129"/>
    <cellStyle name="Normal 8" xfId="28836"/>
    <cellStyle name="Normal 8 2" xfId="28837"/>
    <cellStyle name="Normal 8 2 2" xfId="28838"/>
    <cellStyle name="Normal 8 2 2 2" xfId="29509"/>
    <cellStyle name="Normal 8 2 2 3" xfId="34133"/>
    <cellStyle name="Normal 8 2 3" xfId="28839"/>
    <cellStyle name="Normal 8 2 3 2" xfId="29510"/>
    <cellStyle name="Normal 8 2 3 3" xfId="34134"/>
    <cellStyle name="Normal 8 2 4" xfId="29508"/>
    <cellStyle name="Normal 8 2 5" xfId="34132"/>
    <cellStyle name="Normal 8 3" xfId="28840"/>
    <cellStyle name="Normal 8 3 2" xfId="29511"/>
    <cellStyle name="Normal 8 3 3" xfId="34135"/>
    <cellStyle name="Normal 8 4" xfId="28841"/>
    <cellStyle name="Normal 8 4 2" xfId="29512"/>
    <cellStyle name="Normal 8 4 3" xfId="34136"/>
    <cellStyle name="Normal 8 5" xfId="29507"/>
    <cellStyle name="Normal 8 6" xfId="34131"/>
    <cellStyle name="Normal 9" xfId="28842"/>
    <cellStyle name="Normal 9 2" xfId="28843"/>
    <cellStyle name="Normal 9 2 2" xfId="29514"/>
    <cellStyle name="Normal 9 2 3" xfId="34138"/>
    <cellStyle name="Normal 9 3" xfId="28844"/>
    <cellStyle name="Normal 9 3 2" xfId="29515"/>
    <cellStyle name="Normal 9 3 3" xfId="34139"/>
    <cellStyle name="Normal 9 4" xfId="29513"/>
    <cellStyle name="Normal 9 5" xfId="34137"/>
    <cellStyle name="Normal_ELECT. SENDERO-COLOMBIA" xfId="2"/>
    <cellStyle name="Porcentual 2" xfId="28845"/>
    <cellStyle name="Porcentual 2 2" xfId="34140"/>
  </cellStyles>
  <dxfs count="0"/>
  <tableStyles count="0" defaultTableStyle="TableStyleMedium9" defaultPivotStyle="PivotStyleLight16"/>
  <colors>
    <mruColors>
      <color rgb="FF9900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116418</xdr:colOff>
      <xdr:row>0</xdr:row>
      <xdr:rowOff>0</xdr:rowOff>
    </xdr:from>
    <xdr:to>
      <xdr:col>2</xdr:col>
      <xdr:colOff>582084</xdr:colOff>
      <xdr:row>6</xdr:row>
      <xdr:rowOff>118580</xdr:rowOff>
    </xdr:to>
    <xdr:pic>
      <xdr:nvPicPr>
        <xdr:cNvPr id="2"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16418" y="0"/>
          <a:ext cx="1722966" cy="132825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116418</xdr:colOff>
      <xdr:row>0</xdr:row>
      <xdr:rowOff>0</xdr:rowOff>
    </xdr:from>
    <xdr:to>
      <xdr:col>2</xdr:col>
      <xdr:colOff>582084</xdr:colOff>
      <xdr:row>6</xdr:row>
      <xdr:rowOff>118580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16418" y="0"/>
          <a:ext cx="1725083" cy="13864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34"/>
  <sheetViews>
    <sheetView showWhiteSpace="0" view="pageBreakPreview" zoomScaleNormal="100" zoomScaleSheetLayoutView="100" workbookViewId="0">
      <selection activeCell="D9" sqref="D9"/>
    </sheetView>
  </sheetViews>
  <sheetFormatPr baseColWidth="10" defaultColWidth="11.42578125" defaultRowHeight="12.75" x14ac:dyDescent="0.25"/>
  <cols>
    <col min="1" max="1" width="8.140625" style="136" customWidth="1"/>
    <col min="2" max="2" width="10.7109375" style="125" customWidth="1"/>
    <col min="3" max="3" width="48.140625" style="45" customWidth="1"/>
    <col min="4" max="4" width="6.140625" style="125" customWidth="1"/>
    <col min="5" max="5" width="10.42578125" style="137" customWidth="1"/>
    <col min="6" max="6" width="14.28515625" style="29" customWidth="1"/>
    <col min="7" max="7" width="28.5703125" style="132" customWidth="1"/>
    <col min="8" max="8" width="31.28515625" style="29" customWidth="1"/>
    <col min="9" max="9" width="12.28515625" style="45" bestFit="1" customWidth="1"/>
    <col min="10" max="10" width="13.85546875" style="45" bestFit="1" customWidth="1"/>
    <col min="11" max="12" width="11.42578125" style="45"/>
    <col min="13" max="13" width="68" style="45" customWidth="1"/>
    <col min="14" max="16384" width="11.42578125" style="45"/>
  </cols>
  <sheetData>
    <row r="1" spans="1:8" s="15" customFormat="1" ht="15" x14ac:dyDescent="0.25">
      <c r="A1" s="9"/>
      <c r="B1" s="10"/>
      <c r="C1" s="11"/>
      <c r="D1" s="11"/>
      <c r="E1" s="12"/>
      <c r="F1" s="13"/>
      <c r="G1" s="11"/>
      <c r="H1" s="14" t="s">
        <v>12</v>
      </c>
    </row>
    <row r="2" spans="1:8" s="15" customFormat="1" ht="15" x14ac:dyDescent="0.25">
      <c r="A2" s="16"/>
      <c r="B2" s="10"/>
      <c r="C2" s="10"/>
      <c r="D2" s="10"/>
      <c r="E2" s="12"/>
      <c r="F2" s="17"/>
      <c r="G2" s="18"/>
      <c r="H2" s="13"/>
    </row>
    <row r="3" spans="1:8" s="15" customFormat="1" ht="18" x14ac:dyDescent="0.25">
      <c r="A3" s="9"/>
      <c r="B3" s="10"/>
      <c r="C3" s="173" t="s">
        <v>6</v>
      </c>
      <c r="D3" s="173"/>
      <c r="E3" s="173"/>
      <c r="F3" s="173"/>
      <c r="G3" s="173"/>
      <c r="H3" s="173"/>
    </row>
    <row r="4" spans="1:8" s="15" customFormat="1" ht="15.75" x14ac:dyDescent="0.25">
      <c r="A4" s="9"/>
      <c r="B4" s="10"/>
      <c r="C4" s="174" t="s">
        <v>7</v>
      </c>
      <c r="D4" s="174"/>
      <c r="E4" s="174"/>
      <c r="F4" s="174"/>
      <c r="G4" s="174"/>
      <c r="H4" s="174"/>
    </row>
    <row r="5" spans="1:8" s="15" customFormat="1" ht="15.75" x14ac:dyDescent="0.25">
      <c r="A5" s="19"/>
      <c r="B5" s="20"/>
      <c r="C5" s="174" t="s">
        <v>8</v>
      </c>
      <c r="D5" s="174"/>
      <c r="E5" s="174"/>
      <c r="F5" s="174"/>
      <c r="G5" s="174"/>
      <c r="H5" s="174"/>
    </row>
    <row r="6" spans="1:8" s="15" customFormat="1" ht="15.75" x14ac:dyDescent="0.25">
      <c r="A6" s="21"/>
      <c r="B6" s="22"/>
      <c r="C6" s="23"/>
      <c r="D6" s="24"/>
      <c r="E6" s="25"/>
      <c r="F6" s="26"/>
      <c r="G6" s="27"/>
      <c r="H6" s="28"/>
    </row>
    <row r="7" spans="1:8" s="15" customFormat="1" ht="15" x14ac:dyDescent="0.25">
      <c r="A7" s="21"/>
      <c r="B7" s="22"/>
      <c r="C7" s="23"/>
      <c r="D7" s="24"/>
      <c r="E7" s="25"/>
      <c r="F7" s="26"/>
      <c r="G7" s="27"/>
      <c r="H7" s="29"/>
    </row>
    <row r="8" spans="1:8" s="15" customFormat="1" ht="15" x14ac:dyDescent="0.25">
      <c r="A8" s="30"/>
      <c r="B8" s="31" t="s">
        <v>157</v>
      </c>
      <c r="C8" s="32"/>
      <c r="D8" s="33"/>
      <c r="E8" s="34"/>
      <c r="F8" s="33"/>
      <c r="G8" s="33"/>
      <c r="H8" s="33"/>
    </row>
    <row r="9" spans="1:8" s="15" customFormat="1" ht="15" x14ac:dyDescent="0.25">
      <c r="A9" s="21"/>
      <c r="B9" s="31" t="s">
        <v>19</v>
      </c>
      <c r="C9" s="35" t="s">
        <v>144</v>
      </c>
      <c r="D9" s="33"/>
      <c r="E9" s="34"/>
      <c r="F9" s="33"/>
      <c r="G9" s="33"/>
      <c r="H9" s="36" t="s">
        <v>162</v>
      </c>
    </row>
    <row r="10" spans="1:8" s="15" customFormat="1" ht="15" x14ac:dyDescent="0.25">
      <c r="A10" s="21"/>
      <c r="B10" s="31" t="s">
        <v>158</v>
      </c>
      <c r="C10" s="37"/>
      <c r="D10" s="33"/>
      <c r="E10" s="34"/>
      <c r="F10" s="33"/>
      <c r="G10" s="33"/>
      <c r="H10" s="33"/>
    </row>
    <row r="11" spans="1:8" s="15" customFormat="1" ht="15" x14ac:dyDescent="0.25">
      <c r="A11" s="21"/>
      <c r="B11" s="31" t="s">
        <v>202</v>
      </c>
      <c r="C11" s="37"/>
      <c r="D11" s="33"/>
      <c r="E11" s="34"/>
      <c r="F11" s="33"/>
      <c r="G11" s="33"/>
      <c r="H11" s="33"/>
    </row>
    <row r="12" spans="1:8" ht="30.75" thickBot="1" x14ac:dyDescent="0.3">
      <c r="A12" s="38"/>
      <c r="B12" s="39"/>
      <c r="C12" s="40"/>
      <c r="D12" s="39"/>
      <c r="E12" s="41"/>
      <c r="F12" s="42" t="s">
        <v>11</v>
      </c>
      <c r="G12" s="43"/>
      <c r="H12" s="44" t="s">
        <v>10</v>
      </c>
    </row>
    <row r="13" spans="1:8" ht="26.25" thickBot="1" x14ac:dyDescent="0.3">
      <c r="A13" s="46" t="s">
        <v>13</v>
      </c>
      <c r="B13" s="47" t="s">
        <v>14</v>
      </c>
      <c r="C13" s="47" t="s">
        <v>1</v>
      </c>
      <c r="D13" s="47" t="s">
        <v>2</v>
      </c>
      <c r="E13" s="48" t="s">
        <v>3</v>
      </c>
      <c r="F13" s="49" t="s">
        <v>4</v>
      </c>
      <c r="G13" s="50" t="s">
        <v>9</v>
      </c>
      <c r="H13" s="51" t="s">
        <v>5</v>
      </c>
    </row>
    <row r="14" spans="1:8" s="59" customFormat="1" ht="12" x14ac:dyDescent="0.25">
      <c r="A14" s="52"/>
      <c r="B14" s="53"/>
      <c r="C14" s="54"/>
      <c r="D14" s="53"/>
      <c r="E14" s="55"/>
      <c r="F14" s="56"/>
      <c r="G14" s="57"/>
      <c r="H14" s="58"/>
    </row>
    <row r="15" spans="1:8" ht="15.75" x14ac:dyDescent="0.25">
      <c r="A15" s="60"/>
      <c r="B15" s="61" t="s">
        <v>20</v>
      </c>
      <c r="C15" s="62"/>
      <c r="D15" s="63"/>
      <c r="E15" s="64"/>
      <c r="F15" s="65"/>
      <c r="G15" s="66"/>
      <c r="H15" s="67"/>
    </row>
    <row r="16" spans="1:8" x14ac:dyDescent="0.25">
      <c r="A16" s="68"/>
      <c r="B16" s="69" t="s">
        <v>21</v>
      </c>
      <c r="C16" s="70"/>
      <c r="D16" s="71"/>
      <c r="E16" s="72"/>
      <c r="F16" s="73"/>
      <c r="G16" s="74"/>
      <c r="H16" s="74"/>
    </row>
    <row r="17" spans="1:8" x14ac:dyDescent="0.25">
      <c r="A17" s="75"/>
      <c r="B17" s="76"/>
      <c r="C17" s="77"/>
      <c r="D17" s="53"/>
      <c r="E17" s="78"/>
      <c r="F17" s="56"/>
      <c r="G17" s="79"/>
      <c r="H17" s="58"/>
    </row>
    <row r="18" spans="1:8" s="59" customFormat="1" ht="84" x14ac:dyDescent="0.25">
      <c r="A18" s="52">
        <f>10</f>
        <v>10</v>
      </c>
      <c r="B18" s="53"/>
      <c r="C18" s="54" t="s">
        <v>92</v>
      </c>
      <c r="D18" s="53" t="s">
        <v>15</v>
      </c>
      <c r="E18" s="78">
        <v>450.45</v>
      </c>
      <c r="F18" s="56"/>
      <c r="G18" s="57"/>
      <c r="H18" s="58">
        <f>F18*E18</f>
        <v>0</v>
      </c>
    </row>
    <row r="19" spans="1:8" s="59" customFormat="1" ht="12" x14ac:dyDescent="0.25">
      <c r="A19" s="52"/>
      <c r="B19" s="53"/>
      <c r="C19" s="54"/>
      <c r="D19" s="53"/>
      <c r="E19" s="78"/>
      <c r="F19" s="56"/>
      <c r="G19" s="57"/>
      <c r="H19" s="58"/>
    </row>
    <row r="20" spans="1:8" ht="15.75" x14ac:dyDescent="0.25">
      <c r="A20" s="60"/>
      <c r="B20" s="61" t="s">
        <v>22</v>
      </c>
      <c r="C20" s="62"/>
      <c r="D20" s="63"/>
      <c r="E20" s="64"/>
      <c r="F20" s="65"/>
      <c r="G20" s="66"/>
      <c r="H20" s="67"/>
    </row>
    <row r="21" spans="1:8" x14ac:dyDescent="0.25">
      <c r="A21" s="68"/>
      <c r="B21" s="69" t="s">
        <v>23</v>
      </c>
      <c r="C21" s="70"/>
      <c r="D21" s="71"/>
      <c r="E21" s="72"/>
      <c r="F21" s="73"/>
      <c r="G21" s="74"/>
      <c r="H21" s="74"/>
    </row>
    <row r="22" spans="1:8" s="59" customFormat="1" ht="12" x14ac:dyDescent="0.25">
      <c r="A22" s="52"/>
      <c r="B22" s="53"/>
      <c r="C22" s="54"/>
      <c r="D22" s="53"/>
      <c r="E22" s="78"/>
      <c r="F22" s="56"/>
      <c r="G22" s="57"/>
      <c r="H22" s="58"/>
    </row>
    <row r="23" spans="1:8" s="59" customFormat="1" ht="72" x14ac:dyDescent="0.25">
      <c r="A23" s="52">
        <f>A18+10</f>
        <v>20</v>
      </c>
      <c r="B23" s="53"/>
      <c r="C23" s="54" t="s">
        <v>93</v>
      </c>
      <c r="D23" s="53" t="s">
        <v>15</v>
      </c>
      <c r="E23" s="78">
        <f>E18</f>
        <v>450.45</v>
      </c>
      <c r="F23" s="56"/>
      <c r="G23" s="57"/>
      <c r="H23" s="58">
        <f>F23*E23</f>
        <v>0</v>
      </c>
    </row>
    <row r="24" spans="1:8" x14ac:dyDescent="0.25">
      <c r="A24" s="75"/>
      <c r="B24" s="76"/>
      <c r="C24" s="77"/>
      <c r="D24" s="53"/>
      <c r="E24" s="78"/>
      <c r="F24" s="56"/>
      <c r="G24" s="79"/>
      <c r="H24" s="58"/>
    </row>
    <row r="25" spans="1:8" s="59" customFormat="1" ht="72" x14ac:dyDescent="0.25">
      <c r="A25" s="52">
        <f>A23+10</f>
        <v>30</v>
      </c>
      <c r="B25" s="53"/>
      <c r="C25" s="54" t="s">
        <v>94</v>
      </c>
      <c r="D25" s="53" t="s">
        <v>16</v>
      </c>
      <c r="E25" s="78">
        <f>(E23*0.2)</f>
        <v>90.09</v>
      </c>
      <c r="F25" s="56"/>
      <c r="G25" s="57"/>
      <c r="H25" s="58">
        <f t="shared" ref="H25" si="0">F25*E25</f>
        <v>0</v>
      </c>
    </row>
    <row r="26" spans="1:8" x14ac:dyDescent="0.25">
      <c r="A26" s="75"/>
      <c r="B26" s="76"/>
      <c r="C26" s="77"/>
      <c r="D26" s="53"/>
      <c r="E26" s="78"/>
      <c r="F26" s="56"/>
      <c r="G26" s="79"/>
      <c r="H26" s="58"/>
    </row>
    <row r="27" spans="1:8" x14ac:dyDescent="0.25">
      <c r="A27" s="68"/>
      <c r="B27" s="69" t="s">
        <v>24</v>
      </c>
      <c r="C27" s="70"/>
      <c r="D27" s="71"/>
      <c r="E27" s="72"/>
      <c r="F27" s="73"/>
      <c r="G27" s="74"/>
      <c r="H27" s="80"/>
    </row>
    <row r="28" spans="1:8" x14ac:dyDescent="0.25">
      <c r="A28" s="75"/>
      <c r="B28" s="76"/>
      <c r="C28" s="77"/>
      <c r="D28" s="53"/>
      <c r="E28" s="78"/>
      <c r="F28" s="56"/>
      <c r="G28" s="79"/>
      <c r="H28" s="58"/>
    </row>
    <row r="29" spans="1:8" s="59" customFormat="1" ht="84" x14ac:dyDescent="0.25">
      <c r="A29" s="52">
        <f>A25+10</f>
        <v>40</v>
      </c>
      <c r="B29" s="53"/>
      <c r="C29" s="54" t="s">
        <v>95</v>
      </c>
      <c r="D29" s="53" t="s">
        <v>16</v>
      </c>
      <c r="E29" s="81">
        <f>E25+E33</f>
        <v>101.29</v>
      </c>
      <c r="F29" s="56"/>
      <c r="G29" s="57"/>
      <c r="H29" s="58">
        <f t="shared" ref="H29" si="1">F29*E29</f>
        <v>0</v>
      </c>
    </row>
    <row r="30" spans="1:8" x14ac:dyDescent="0.25">
      <c r="A30" s="75"/>
      <c r="B30" s="76"/>
      <c r="C30" s="77"/>
      <c r="D30" s="53"/>
      <c r="E30" s="78"/>
      <c r="F30" s="56"/>
      <c r="G30" s="79"/>
      <c r="H30" s="58"/>
    </row>
    <row r="31" spans="1:8" x14ac:dyDescent="0.25">
      <c r="A31" s="68"/>
      <c r="B31" s="69" t="s">
        <v>25</v>
      </c>
      <c r="C31" s="70"/>
      <c r="D31" s="71"/>
      <c r="E31" s="72"/>
      <c r="F31" s="73"/>
      <c r="G31" s="74"/>
      <c r="H31" s="80"/>
    </row>
    <row r="32" spans="1:8" x14ac:dyDescent="0.25">
      <c r="A32" s="75"/>
      <c r="B32" s="76"/>
      <c r="C32" s="77"/>
      <c r="D32" s="53"/>
      <c r="E32" s="78"/>
      <c r="F32" s="56"/>
      <c r="G32" s="79"/>
      <c r="H32" s="58"/>
    </row>
    <row r="33" spans="1:8" s="59" customFormat="1" ht="72" x14ac:dyDescent="0.25">
      <c r="A33" s="52">
        <f>A29+10</f>
        <v>50</v>
      </c>
      <c r="B33" s="53"/>
      <c r="C33" s="54" t="s">
        <v>174</v>
      </c>
      <c r="D33" s="53" t="s">
        <v>16</v>
      </c>
      <c r="E33" s="81">
        <f>0.7*2*8</f>
        <v>11.2</v>
      </c>
      <c r="F33" s="56"/>
      <c r="G33" s="57"/>
      <c r="H33" s="58">
        <f>F33*E33</f>
        <v>0</v>
      </c>
    </row>
    <row r="34" spans="1:8" x14ac:dyDescent="0.25">
      <c r="A34" s="75"/>
      <c r="B34" s="76"/>
      <c r="C34" s="77"/>
      <c r="D34" s="53"/>
      <c r="E34" s="78"/>
      <c r="F34" s="56"/>
      <c r="G34" s="79"/>
      <c r="H34" s="58"/>
    </row>
    <row r="35" spans="1:8" x14ac:dyDescent="0.25">
      <c r="A35" s="68"/>
      <c r="B35" s="69" t="s">
        <v>26</v>
      </c>
      <c r="C35" s="70"/>
      <c r="D35" s="71"/>
      <c r="E35" s="72"/>
      <c r="F35" s="73"/>
      <c r="G35" s="74"/>
      <c r="H35" s="80"/>
    </row>
    <row r="36" spans="1:8" x14ac:dyDescent="0.25">
      <c r="A36" s="75"/>
      <c r="B36" s="76"/>
      <c r="C36" s="77"/>
      <c r="D36" s="53"/>
      <c r="E36" s="78"/>
      <c r="F36" s="56"/>
      <c r="G36" s="79"/>
      <c r="H36" s="58"/>
    </row>
    <row r="37" spans="1:8" s="59" customFormat="1" ht="84" x14ac:dyDescent="0.25">
      <c r="A37" s="52">
        <v>70</v>
      </c>
      <c r="B37" s="53"/>
      <c r="C37" s="82" t="s">
        <v>97</v>
      </c>
      <c r="D37" s="53" t="s">
        <v>16</v>
      </c>
      <c r="E37" s="81">
        <f>E18*0.2</f>
        <v>90.09</v>
      </c>
      <c r="F37" s="56"/>
      <c r="G37" s="57"/>
      <c r="H37" s="58">
        <f t="shared" ref="H37" si="2">F37*E37</f>
        <v>0</v>
      </c>
    </row>
    <row r="38" spans="1:8" ht="15.75" x14ac:dyDescent="0.25">
      <c r="A38" s="60"/>
      <c r="B38" s="61" t="s">
        <v>144</v>
      </c>
      <c r="C38" s="62"/>
      <c r="D38" s="63"/>
      <c r="E38" s="64"/>
      <c r="F38" s="65"/>
      <c r="G38" s="66"/>
      <c r="H38" s="67"/>
    </row>
    <row r="39" spans="1:8" ht="15" x14ac:dyDescent="0.25">
      <c r="A39" s="83"/>
      <c r="B39" s="84" t="s">
        <v>81</v>
      </c>
      <c r="C39" s="85"/>
      <c r="D39" s="86"/>
      <c r="E39" s="87"/>
      <c r="F39" s="88"/>
      <c r="G39" s="89"/>
      <c r="H39" s="90"/>
    </row>
    <row r="40" spans="1:8" x14ac:dyDescent="0.25">
      <c r="A40" s="68"/>
      <c r="B40" s="69" t="s">
        <v>176</v>
      </c>
      <c r="C40" s="70"/>
      <c r="D40" s="71"/>
      <c r="E40" s="72"/>
      <c r="F40" s="73"/>
      <c r="G40" s="74"/>
      <c r="H40" s="74"/>
    </row>
    <row r="41" spans="1:8" x14ac:dyDescent="0.25">
      <c r="A41" s="75"/>
      <c r="B41" s="76"/>
      <c r="C41" s="77"/>
      <c r="D41" s="53"/>
      <c r="E41" s="78"/>
      <c r="F41" s="56"/>
      <c r="G41" s="79"/>
      <c r="H41" s="58"/>
    </row>
    <row r="42" spans="1:8" s="59" customFormat="1" ht="72" x14ac:dyDescent="0.25">
      <c r="A42" s="91">
        <v>91</v>
      </c>
      <c r="B42" s="53"/>
      <c r="C42" s="92" t="s">
        <v>186</v>
      </c>
      <c r="D42" s="93" t="s">
        <v>17</v>
      </c>
      <c r="E42" s="94">
        <f>4*8</f>
        <v>32</v>
      </c>
      <c r="F42" s="56"/>
      <c r="G42" s="57"/>
      <c r="H42" s="58">
        <f t="shared" ref="H42" si="3">F42*E42</f>
        <v>0</v>
      </c>
    </row>
    <row r="43" spans="1:8" s="59" customFormat="1" ht="12" x14ac:dyDescent="0.25">
      <c r="A43" s="52"/>
      <c r="B43" s="53"/>
      <c r="C43" s="54"/>
      <c r="D43" s="53"/>
      <c r="E43" s="81"/>
      <c r="F43" s="56"/>
      <c r="G43" s="57"/>
      <c r="H43" s="58"/>
    </row>
    <row r="44" spans="1:8" s="59" customFormat="1" ht="108" x14ac:dyDescent="0.25">
      <c r="A44" s="52">
        <v>100</v>
      </c>
      <c r="B44" s="53"/>
      <c r="C44" s="54" t="s">
        <v>187</v>
      </c>
      <c r="D44" s="53" t="s">
        <v>28</v>
      </c>
      <c r="E44" s="95">
        <f>299.5+160.41</f>
        <v>459.90999999999997</v>
      </c>
      <c r="F44" s="56"/>
      <c r="G44" s="57"/>
      <c r="H44" s="58">
        <f t="shared" ref="H44" si="4">F44*E44</f>
        <v>0</v>
      </c>
    </row>
    <row r="45" spans="1:8" s="59" customFormat="1" ht="12" x14ac:dyDescent="0.25">
      <c r="A45" s="52"/>
      <c r="B45" s="53"/>
      <c r="C45" s="54"/>
      <c r="D45" s="53"/>
      <c r="E45" s="81"/>
      <c r="F45" s="56"/>
      <c r="G45" s="57"/>
      <c r="H45" s="58"/>
    </row>
    <row r="46" spans="1:8" s="59" customFormat="1" ht="96" x14ac:dyDescent="0.25">
      <c r="A46" s="52">
        <f>A44+10</f>
        <v>110</v>
      </c>
      <c r="B46" s="53"/>
      <c r="C46" s="54" t="s">
        <v>175</v>
      </c>
      <c r="D46" s="53" t="s">
        <v>16</v>
      </c>
      <c r="E46" s="94">
        <f>(3.1416*0.16)*4*8</f>
        <v>16.084992</v>
      </c>
      <c r="F46" s="56"/>
      <c r="G46" s="57"/>
      <c r="H46" s="58">
        <f t="shared" ref="H46" si="5">F46*E46</f>
        <v>0</v>
      </c>
    </row>
    <row r="47" spans="1:8" s="59" customFormat="1" ht="12" x14ac:dyDescent="0.25">
      <c r="A47" s="52"/>
      <c r="B47" s="53"/>
      <c r="C47" s="54"/>
      <c r="D47" s="53"/>
      <c r="E47" s="78"/>
      <c r="F47" s="56"/>
      <c r="G47" s="57"/>
      <c r="H47" s="58"/>
    </row>
    <row r="48" spans="1:8" s="85" customFormat="1" ht="15.75" x14ac:dyDescent="0.25">
      <c r="A48" s="83"/>
      <c r="B48" s="96" t="s">
        <v>30</v>
      </c>
      <c r="D48" s="86"/>
      <c r="E48" s="87"/>
      <c r="F48" s="88"/>
      <c r="G48" s="89"/>
      <c r="H48" s="90"/>
    </row>
    <row r="49" spans="1:8" x14ac:dyDescent="0.25">
      <c r="A49" s="68"/>
      <c r="B49" s="69" t="s">
        <v>31</v>
      </c>
      <c r="C49" s="70"/>
      <c r="D49" s="71"/>
      <c r="E49" s="72"/>
      <c r="F49" s="73"/>
      <c r="G49" s="74"/>
      <c r="H49" s="74"/>
    </row>
    <row r="50" spans="1:8" x14ac:dyDescent="0.25">
      <c r="A50" s="75"/>
      <c r="B50" s="76"/>
      <c r="C50" s="77"/>
      <c r="D50" s="53"/>
      <c r="E50" s="78"/>
      <c r="F50" s="56"/>
      <c r="G50" s="79"/>
      <c r="H50" s="58"/>
    </row>
    <row r="51" spans="1:8" s="59" customFormat="1" ht="168" x14ac:dyDescent="0.25">
      <c r="A51" s="52">
        <v>150</v>
      </c>
      <c r="B51" s="53"/>
      <c r="C51" s="97" t="s">
        <v>169</v>
      </c>
      <c r="D51" s="53" t="s">
        <v>28</v>
      </c>
      <c r="E51" s="94">
        <f>1.1*7472.256</f>
        <v>8219.481600000001</v>
      </c>
      <c r="F51" s="56"/>
      <c r="G51" s="57"/>
      <c r="H51" s="58">
        <f>F51*E51</f>
        <v>0</v>
      </c>
    </row>
    <row r="52" spans="1:8" x14ac:dyDescent="0.25">
      <c r="A52" s="75"/>
      <c r="B52" s="76"/>
      <c r="C52" s="77"/>
      <c r="D52" s="53"/>
      <c r="E52" s="81"/>
      <c r="F52" s="56"/>
      <c r="G52" s="79"/>
      <c r="H52" s="58"/>
    </row>
    <row r="53" spans="1:8" s="59" customFormat="1" ht="168" x14ac:dyDescent="0.2">
      <c r="A53" s="52">
        <f>A51+10</f>
        <v>160</v>
      </c>
      <c r="B53" s="53"/>
      <c r="C53" s="98" t="s">
        <v>178</v>
      </c>
      <c r="D53" s="53" t="s">
        <v>28</v>
      </c>
      <c r="E53" s="94">
        <v>2215.08</v>
      </c>
      <c r="F53" s="56"/>
      <c r="G53" s="57"/>
      <c r="H53" s="58">
        <f t="shared" ref="H53" si="6">F53*E53</f>
        <v>0</v>
      </c>
    </row>
    <row r="54" spans="1:8" s="59" customFormat="1" ht="12" x14ac:dyDescent="0.25">
      <c r="A54" s="52"/>
      <c r="B54" s="53"/>
      <c r="C54" s="99"/>
      <c r="D54" s="53"/>
      <c r="E54" s="81"/>
      <c r="F54" s="56"/>
      <c r="G54" s="57"/>
      <c r="H54" s="58"/>
    </row>
    <row r="55" spans="1:8" x14ac:dyDescent="0.25">
      <c r="A55" s="75"/>
      <c r="B55" s="76"/>
      <c r="C55" s="77"/>
      <c r="D55" s="53"/>
      <c r="E55" s="78"/>
      <c r="F55" s="56"/>
      <c r="G55" s="79"/>
      <c r="H55" s="58"/>
    </row>
    <row r="56" spans="1:8" x14ac:dyDescent="0.25">
      <c r="A56" s="68"/>
      <c r="B56" s="69" t="s">
        <v>156</v>
      </c>
      <c r="C56" s="70"/>
      <c r="D56" s="71"/>
      <c r="E56" s="72"/>
      <c r="F56" s="73"/>
      <c r="G56" s="74"/>
      <c r="H56" s="74"/>
    </row>
    <row r="57" spans="1:8" x14ac:dyDescent="0.25">
      <c r="A57" s="75"/>
      <c r="B57" s="76"/>
      <c r="C57" s="77"/>
      <c r="D57" s="53"/>
      <c r="E57" s="78"/>
      <c r="F57" s="56"/>
      <c r="G57" s="79"/>
      <c r="H57" s="58"/>
    </row>
    <row r="58" spans="1:8" s="59" customFormat="1" ht="84" x14ac:dyDescent="0.25">
      <c r="A58" s="52">
        <f>A53+10</f>
        <v>170</v>
      </c>
      <c r="B58" s="53"/>
      <c r="C58" s="100" t="s">
        <v>177</v>
      </c>
      <c r="D58" s="93" t="s">
        <v>15</v>
      </c>
      <c r="E58" s="94">
        <v>336.96</v>
      </c>
      <c r="F58" s="101"/>
      <c r="G58" s="57"/>
      <c r="H58" s="58">
        <f t="shared" ref="H58" si="7">F58*E58</f>
        <v>0</v>
      </c>
    </row>
    <row r="59" spans="1:8" x14ac:dyDescent="0.25">
      <c r="A59" s="75"/>
      <c r="B59" s="76"/>
      <c r="C59" s="77"/>
      <c r="D59" s="53"/>
      <c r="E59" s="81"/>
      <c r="F59" s="56"/>
      <c r="G59" s="79"/>
      <c r="H59" s="58"/>
    </row>
    <row r="60" spans="1:8" ht="15.75" x14ac:dyDescent="0.25">
      <c r="A60" s="83"/>
      <c r="B60" s="102" t="s">
        <v>32</v>
      </c>
      <c r="C60" s="85"/>
      <c r="D60" s="86"/>
      <c r="E60" s="87"/>
      <c r="F60" s="88"/>
      <c r="G60" s="89"/>
      <c r="H60" s="90"/>
    </row>
    <row r="61" spans="1:8" x14ac:dyDescent="0.25">
      <c r="A61" s="68"/>
      <c r="B61" s="69" t="s">
        <v>196</v>
      </c>
      <c r="C61" s="70"/>
      <c r="D61" s="71"/>
      <c r="E61" s="72"/>
      <c r="F61" s="73"/>
      <c r="G61" s="74"/>
      <c r="H61" s="74"/>
    </row>
    <row r="62" spans="1:8" x14ac:dyDescent="0.25">
      <c r="A62" s="75"/>
      <c r="B62" s="76"/>
      <c r="C62" s="77"/>
      <c r="D62" s="53"/>
      <c r="E62" s="78"/>
      <c r="F62" s="56"/>
      <c r="G62" s="79"/>
      <c r="H62" s="58"/>
    </row>
    <row r="63" spans="1:8" s="59" customFormat="1" ht="120" x14ac:dyDescent="0.25">
      <c r="A63" s="52">
        <f>A58+10</f>
        <v>180</v>
      </c>
      <c r="B63" s="53"/>
      <c r="C63" s="92" t="s">
        <v>197</v>
      </c>
      <c r="D63" s="53" t="s">
        <v>15</v>
      </c>
      <c r="E63" s="94">
        <v>381</v>
      </c>
      <c r="F63" s="101"/>
      <c r="G63" s="57"/>
      <c r="H63" s="58">
        <f t="shared" ref="H63" si="8">F63*E63</f>
        <v>0</v>
      </c>
    </row>
    <row r="64" spans="1:8" x14ac:dyDescent="0.25">
      <c r="A64" s="75"/>
      <c r="B64" s="76"/>
      <c r="C64" s="77"/>
      <c r="D64" s="53"/>
      <c r="E64" s="78"/>
      <c r="F64" s="56"/>
      <c r="G64" s="79"/>
      <c r="H64" s="58"/>
    </row>
    <row r="65" spans="1:8" s="59" customFormat="1" ht="120" x14ac:dyDescent="0.25">
      <c r="A65" s="52">
        <v>181</v>
      </c>
      <c r="B65" s="53"/>
      <c r="C65" s="139" t="s">
        <v>198</v>
      </c>
      <c r="D65" s="178" t="s">
        <v>15</v>
      </c>
      <c r="E65" s="179">
        <v>69.03</v>
      </c>
      <c r="F65" s="101"/>
      <c r="G65" s="57"/>
      <c r="H65" s="58">
        <f t="shared" ref="H65" si="9">F65*E65</f>
        <v>0</v>
      </c>
    </row>
    <row r="66" spans="1:8" x14ac:dyDescent="0.25">
      <c r="A66" s="75"/>
      <c r="B66" s="76"/>
      <c r="C66" s="77"/>
      <c r="D66" s="53"/>
      <c r="E66" s="78"/>
      <c r="F66" s="56"/>
      <c r="G66" s="79"/>
      <c r="H66" s="58"/>
    </row>
    <row r="67" spans="1:8" s="59" customFormat="1" ht="96" x14ac:dyDescent="0.25">
      <c r="A67" s="52">
        <v>182</v>
      </c>
      <c r="B67" s="53"/>
      <c r="C67" s="139" t="s">
        <v>199</v>
      </c>
      <c r="D67" s="178" t="s">
        <v>17</v>
      </c>
      <c r="E67" s="179">
        <f>7.3+97.32</f>
        <v>104.61999999999999</v>
      </c>
      <c r="F67" s="180"/>
      <c r="G67" s="57"/>
      <c r="H67" s="58">
        <f t="shared" ref="H67" si="10">F67*E67</f>
        <v>0</v>
      </c>
    </row>
    <row r="68" spans="1:8" x14ac:dyDescent="0.25">
      <c r="A68" s="75"/>
      <c r="B68" s="76"/>
      <c r="C68" s="77"/>
      <c r="D68" s="53"/>
      <c r="E68" s="78"/>
      <c r="F68" s="56"/>
      <c r="G68" s="79"/>
      <c r="H68" s="58"/>
    </row>
    <row r="69" spans="1:8" s="59" customFormat="1" ht="120" x14ac:dyDescent="0.25">
      <c r="A69" s="52">
        <v>183</v>
      </c>
      <c r="B69" s="53"/>
      <c r="C69" s="139" t="s">
        <v>201</v>
      </c>
      <c r="D69" s="178" t="s">
        <v>15</v>
      </c>
      <c r="E69" s="179">
        <v>85.67</v>
      </c>
      <c r="F69" s="101"/>
      <c r="G69" s="57"/>
      <c r="H69" s="58">
        <f t="shared" ref="H69" si="11">F69*E69</f>
        <v>0</v>
      </c>
    </row>
    <row r="70" spans="1:8" x14ac:dyDescent="0.25">
      <c r="A70" s="75"/>
      <c r="B70" s="76"/>
      <c r="C70" s="77"/>
      <c r="D70" s="53"/>
      <c r="E70" s="78"/>
      <c r="F70" s="56"/>
      <c r="G70" s="79"/>
      <c r="H70" s="58"/>
    </row>
    <row r="71" spans="1:8" s="59" customFormat="1" ht="132" x14ac:dyDescent="0.25">
      <c r="A71" s="103">
        <v>210</v>
      </c>
      <c r="B71" s="104"/>
      <c r="C71" s="139" t="s">
        <v>185</v>
      </c>
      <c r="D71" s="178" t="s">
        <v>15</v>
      </c>
      <c r="E71" s="179">
        <v>83.9</v>
      </c>
      <c r="F71" s="108"/>
      <c r="G71" s="109"/>
      <c r="H71" s="110">
        <f>F71*E71</f>
        <v>0</v>
      </c>
    </row>
    <row r="72" spans="1:8" s="59" customFormat="1" ht="12" x14ac:dyDescent="0.25">
      <c r="A72" s="103"/>
      <c r="B72" s="104"/>
      <c r="C72" s="105"/>
      <c r="D72" s="106"/>
      <c r="E72" s="107"/>
      <c r="F72" s="108"/>
      <c r="G72" s="109"/>
      <c r="H72" s="110"/>
    </row>
    <row r="73" spans="1:8" s="59" customFormat="1" ht="96" x14ac:dyDescent="0.25">
      <c r="A73" s="103">
        <v>211</v>
      </c>
      <c r="B73" s="104"/>
      <c r="C73" s="139" t="s">
        <v>200</v>
      </c>
      <c r="D73" s="178" t="s">
        <v>0</v>
      </c>
      <c r="E73" s="179">
        <v>8</v>
      </c>
      <c r="F73" s="108"/>
      <c r="G73" s="109"/>
      <c r="H73" s="110">
        <f>F73*E73</f>
        <v>0</v>
      </c>
    </row>
    <row r="74" spans="1:8" s="59" customFormat="1" ht="12" x14ac:dyDescent="0.25">
      <c r="A74" s="103"/>
      <c r="B74" s="104"/>
      <c r="C74" s="105"/>
      <c r="D74" s="106"/>
      <c r="E74" s="107"/>
      <c r="F74" s="108"/>
      <c r="G74" s="109"/>
      <c r="H74" s="110"/>
    </row>
    <row r="75" spans="1:8" ht="15.75" x14ac:dyDescent="0.25">
      <c r="A75" s="83"/>
      <c r="B75" s="96" t="s">
        <v>52</v>
      </c>
      <c r="C75" s="85"/>
      <c r="D75" s="86"/>
      <c r="E75" s="87"/>
      <c r="F75" s="88"/>
      <c r="G75" s="89"/>
      <c r="H75" s="90"/>
    </row>
    <row r="76" spans="1:8" x14ac:dyDescent="0.25">
      <c r="A76" s="68"/>
      <c r="B76" s="69" t="s">
        <v>53</v>
      </c>
      <c r="C76" s="70"/>
      <c r="D76" s="71"/>
      <c r="E76" s="72"/>
      <c r="F76" s="73"/>
      <c r="G76" s="74"/>
      <c r="H76" s="74"/>
    </row>
    <row r="77" spans="1:8" s="59" customFormat="1" ht="12" x14ac:dyDescent="0.25">
      <c r="A77" s="52"/>
      <c r="B77" s="53"/>
      <c r="C77" s="82"/>
      <c r="D77" s="53"/>
      <c r="E77" s="81"/>
      <c r="F77" s="56"/>
      <c r="G77" s="57"/>
      <c r="H77" s="58"/>
    </row>
    <row r="78" spans="1:8" s="59" customFormat="1" ht="228" x14ac:dyDescent="0.25">
      <c r="A78" s="52">
        <v>230</v>
      </c>
      <c r="B78" s="53"/>
      <c r="C78" s="105" t="s">
        <v>172</v>
      </c>
      <c r="D78" s="53" t="s">
        <v>0</v>
      </c>
      <c r="E78" s="81">
        <v>18</v>
      </c>
      <c r="F78" s="56"/>
      <c r="G78" s="57"/>
      <c r="H78" s="58">
        <f t="shared" ref="H78" si="12">F78*E78</f>
        <v>0</v>
      </c>
    </row>
    <row r="79" spans="1:8" s="59" customFormat="1" ht="12" x14ac:dyDescent="0.25">
      <c r="A79" s="52"/>
      <c r="B79" s="53"/>
      <c r="C79" s="82"/>
      <c r="D79" s="53"/>
      <c r="E79" s="81"/>
      <c r="F79" s="56"/>
      <c r="G79" s="57"/>
      <c r="H79" s="58"/>
    </row>
    <row r="80" spans="1:8" s="59" customFormat="1" ht="72" x14ac:dyDescent="0.25">
      <c r="A80" s="52">
        <v>240</v>
      </c>
      <c r="B80" s="53"/>
      <c r="C80" s="82" t="s">
        <v>129</v>
      </c>
      <c r="D80" s="53" t="s">
        <v>0</v>
      </c>
      <c r="E80" s="81">
        <v>2</v>
      </c>
      <c r="F80" s="56"/>
      <c r="G80" s="57"/>
      <c r="H80" s="58">
        <f t="shared" ref="H80" si="13">F80*E80</f>
        <v>0</v>
      </c>
    </row>
    <row r="81" spans="1:8" s="59" customFormat="1" ht="12" x14ac:dyDescent="0.25">
      <c r="A81" s="52"/>
      <c r="B81" s="53"/>
      <c r="C81" s="54"/>
      <c r="D81" s="53"/>
      <c r="E81" s="78"/>
      <c r="F81" s="56"/>
      <c r="G81" s="57"/>
      <c r="H81" s="58"/>
    </row>
    <row r="82" spans="1:8" s="59" customFormat="1" ht="84" x14ac:dyDescent="0.25">
      <c r="A82" s="111">
        <f>A80+10</f>
        <v>250</v>
      </c>
      <c r="B82" s="111"/>
      <c r="C82" s="105" t="s">
        <v>170</v>
      </c>
      <c r="D82" s="112" t="s">
        <v>17</v>
      </c>
      <c r="E82" s="113">
        <v>92.31</v>
      </c>
      <c r="F82" s="108"/>
      <c r="G82" s="109"/>
      <c r="H82" s="110">
        <f>F82*E82</f>
        <v>0</v>
      </c>
    </row>
    <row r="83" spans="1:8" s="59" customFormat="1" x14ac:dyDescent="0.25">
      <c r="A83" s="111"/>
      <c r="B83" s="111"/>
      <c r="C83" s="105"/>
      <c r="D83" s="112"/>
      <c r="E83" s="113"/>
      <c r="F83" s="108"/>
      <c r="G83" s="109"/>
      <c r="H83" s="110"/>
    </row>
    <row r="84" spans="1:8" x14ac:dyDescent="0.25">
      <c r="A84" s="68"/>
      <c r="B84" s="69" t="s">
        <v>55</v>
      </c>
      <c r="C84" s="70"/>
      <c r="D84" s="71"/>
      <c r="E84" s="72"/>
      <c r="F84" s="73"/>
      <c r="G84" s="74"/>
      <c r="H84" s="74"/>
    </row>
    <row r="85" spans="1:8" s="59" customFormat="1" ht="12" x14ac:dyDescent="0.25">
      <c r="A85" s="52"/>
      <c r="B85" s="53"/>
      <c r="C85" s="54"/>
      <c r="D85" s="53"/>
      <c r="E85" s="78"/>
      <c r="F85" s="56"/>
      <c r="G85" s="57"/>
      <c r="H85" s="58"/>
    </row>
    <row r="86" spans="1:8" s="59" customFormat="1" ht="60" x14ac:dyDescent="0.25">
      <c r="A86" s="52">
        <f>A80+10</f>
        <v>250</v>
      </c>
      <c r="B86" s="53"/>
      <c r="C86" s="54" t="s">
        <v>141</v>
      </c>
      <c r="D86" s="53" t="s">
        <v>0</v>
      </c>
      <c r="E86" s="81">
        <v>3</v>
      </c>
      <c r="F86" s="56"/>
      <c r="G86" s="57"/>
      <c r="H86" s="58">
        <f t="shared" ref="H86" si="14">F86*E86</f>
        <v>0</v>
      </c>
    </row>
    <row r="87" spans="1:8" s="59" customFormat="1" ht="12" x14ac:dyDescent="0.25">
      <c r="A87" s="52"/>
      <c r="B87" s="53"/>
      <c r="C87" s="54"/>
      <c r="D87" s="53"/>
      <c r="E87" s="78"/>
      <c r="F87" s="56"/>
      <c r="G87" s="57"/>
      <c r="H87" s="58"/>
    </row>
    <row r="88" spans="1:8" x14ac:dyDescent="0.25">
      <c r="A88" s="68"/>
      <c r="B88" s="69" t="s">
        <v>56</v>
      </c>
      <c r="C88" s="70"/>
      <c r="D88" s="71"/>
      <c r="E88" s="72"/>
      <c r="F88" s="73"/>
      <c r="G88" s="74"/>
      <c r="H88" s="74"/>
    </row>
    <row r="89" spans="1:8" s="59" customFormat="1" ht="12" x14ac:dyDescent="0.25">
      <c r="A89" s="52"/>
      <c r="B89" s="53"/>
      <c r="C89" s="54"/>
      <c r="D89" s="53"/>
      <c r="E89" s="78"/>
      <c r="F89" s="56"/>
      <c r="G89" s="57"/>
      <c r="H89" s="58"/>
    </row>
    <row r="90" spans="1:8" s="59" customFormat="1" ht="60" x14ac:dyDescent="0.25">
      <c r="A90" s="52">
        <f>A86+10</f>
        <v>260</v>
      </c>
      <c r="B90" s="53"/>
      <c r="C90" s="54" t="s">
        <v>142</v>
      </c>
      <c r="D90" s="53" t="s">
        <v>57</v>
      </c>
      <c r="E90" s="81">
        <v>3</v>
      </c>
      <c r="F90" s="56"/>
      <c r="G90" s="57"/>
      <c r="H90" s="58">
        <f t="shared" ref="H90" si="15">F90*E90</f>
        <v>0</v>
      </c>
    </row>
    <row r="91" spans="1:8" s="59" customFormat="1" ht="12" x14ac:dyDescent="0.25">
      <c r="A91" s="52"/>
      <c r="B91" s="53"/>
      <c r="C91" s="54"/>
      <c r="D91" s="53"/>
      <c r="E91" s="81"/>
      <c r="F91" s="56"/>
      <c r="G91" s="57"/>
      <c r="H91" s="58"/>
    </row>
    <row r="92" spans="1:8" s="59" customFormat="1" ht="60" x14ac:dyDescent="0.25">
      <c r="A92" s="52">
        <f>A90+10</f>
        <v>270</v>
      </c>
      <c r="B92" s="53"/>
      <c r="C92" s="54" t="s">
        <v>58</v>
      </c>
      <c r="D92" s="53" t="s">
        <v>57</v>
      </c>
      <c r="E92" s="81">
        <v>6</v>
      </c>
      <c r="F92" s="56"/>
      <c r="G92" s="57"/>
      <c r="H92" s="58">
        <f t="shared" ref="H92" si="16">F92*E92</f>
        <v>0</v>
      </c>
    </row>
    <row r="93" spans="1:8" s="59" customFormat="1" ht="12" x14ac:dyDescent="0.25">
      <c r="A93" s="52"/>
      <c r="B93" s="53"/>
      <c r="C93" s="54"/>
      <c r="D93" s="53"/>
      <c r="E93" s="81"/>
      <c r="F93" s="56"/>
      <c r="G93" s="57"/>
      <c r="H93" s="58"/>
    </row>
    <row r="94" spans="1:8" s="59" customFormat="1" ht="108" x14ac:dyDescent="0.25">
      <c r="A94" s="52">
        <v>280</v>
      </c>
      <c r="B94" s="53"/>
      <c r="C94" s="114" t="s">
        <v>171</v>
      </c>
      <c r="D94" s="53" t="s">
        <v>0</v>
      </c>
      <c r="E94" s="81">
        <v>8</v>
      </c>
      <c r="F94" s="56"/>
      <c r="G94" s="57"/>
      <c r="H94" s="58">
        <f>E94*F94</f>
        <v>0</v>
      </c>
    </row>
    <row r="95" spans="1:8" x14ac:dyDescent="0.25">
      <c r="A95" s="75"/>
      <c r="B95" s="76"/>
      <c r="C95" s="77"/>
      <c r="D95" s="53"/>
      <c r="E95" s="78"/>
      <c r="F95" s="56"/>
      <c r="G95" s="79"/>
      <c r="H95" s="58"/>
    </row>
    <row r="96" spans="1:8" ht="15.75" x14ac:dyDescent="0.25">
      <c r="A96" s="83"/>
      <c r="B96" s="96" t="s">
        <v>190</v>
      </c>
      <c r="C96" s="85"/>
      <c r="D96" s="86"/>
      <c r="E96" s="87"/>
      <c r="F96" s="88"/>
      <c r="G96" s="89"/>
      <c r="H96" s="90"/>
    </row>
    <row r="97" spans="1:8" x14ac:dyDescent="0.25">
      <c r="A97" s="68"/>
      <c r="B97" s="69" t="s">
        <v>191</v>
      </c>
      <c r="C97" s="70"/>
      <c r="D97" s="71"/>
      <c r="E97" s="72"/>
      <c r="F97" s="73"/>
      <c r="G97" s="74"/>
      <c r="H97" s="74"/>
    </row>
    <row r="98" spans="1:8" s="59" customFormat="1" ht="60" x14ac:dyDescent="0.25">
      <c r="A98" s="52"/>
      <c r="B98" s="53" t="s">
        <v>192</v>
      </c>
      <c r="C98" s="114" t="s">
        <v>194</v>
      </c>
      <c r="D98" s="53" t="s">
        <v>17</v>
      </c>
      <c r="E98" s="81">
        <v>75.3</v>
      </c>
      <c r="F98" s="56"/>
      <c r="G98" s="57"/>
      <c r="H98" s="58"/>
    </row>
    <row r="99" spans="1:8" s="59" customFormat="1" ht="12" x14ac:dyDescent="0.25">
      <c r="A99" s="52"/>
      <c r="B99" s="53"/>
      <c r="C99" s="114"/>
      <c r="D99" s="53"/>
      <c r="E99" s="81"/>
      <c r="F99" s="56"/>
      <c r="G99" s="57"/>
      <c r="H99" s="58"/>
    </row>
    <row r="100" spans="1:8" s="59" customFormat="1" ht="72" x14ac:dyDescent="0.25">
      <c r="A100" s="52">
        <v>230</v>
      </c>
      <c r="B100" s="53" t="s">
        <v>193</v>
      </c>
      <c r="C100" s="114" t="s">
        <v>195</v>
      </c>
      <c r="D100" s="53" t="s">
        <v>17</v>
      </c>
      <c r="E100" s="81">
        <v>18</v>
      </c>
      <c r="F100" s="56"/>
      <c r="G100" s="57"/>
      <c r="H100" s="58">
        <f t="shared" ref="H100" si="17">F100*E100</f>
        <v>0</v>
      </c>
    </row>
    <row r="101" spans="1:8" s="59" customFormat="1" ht="12" x14ac:dyDescent="0.25">
      <c r="A101" s="52"/>
      <c r="B101" s="53"/>
      <c r="C101" s="99"/>
      <c r="D101" s="53"/>
      <c r="E101" s="81"/>
      <c r="F101" s="56"/>
      <c r="G101" s="57"/>
      <c r="H101" s="58"/>
    </row>
    <row r="102" spans="1:8" ht="18" x14ac:dyDescent="0.25">
      <c r="A102" s="140"/>
      <c r="B102" s="141" t="s">
        <v>163</v>
      </c>
      <c r="C102" s="142"/>
      <c r="D102" s="140"/>
      <c r="E102" s="143"/>
      <c r="F102" s="144"/>
      <c r="G102" s="145"/>
      <c r="H102" s="146"/>
    </row>
    <row r="103" spans="1:8" x14ac:dyDescent="0.25">
      <c r="A103" s="147"/>
      <c r="B103" s="148" t="s">
        <v>164</v>
      </c>
      <c r="C103" s="149"/>
      <c r="D103" s="150"/>
      <c r="E103" s="151"/>
      <c r="F103" s="152"/>
      <c r="G103" s="153"/>
      <c r="H103" s="154"/>
    </row>
    <row r="104" spans="1:8" s="59" customFormat="1" ht="12" x14ac:dyDescent="0.25">
      <c r="A104" s="155"/>
      <c r="B104" s="156"/>
      <c r="C104" s="157"/>
      <c r="D104" s="158"/>
      <c r="E104" s="159"/>
      <c r="F104" s="160"/>
      <c r="G104" s="161"/>
      <c r="H104" s="162"/>
    </row>
    <row r="105" spans="1:8" ht="23.25" customHeight="1" x14ac:dyDescent="0.25">
      <c r="A105" s="169">
        <v>231</v>
      </c>
      <c r="B105" s="170"/>
      <c r="C105" s="171" t="s">
        <v>165</v>
      </c>
      <c r="D105" s="169" t="s">
        <v>0</v>
      </c>
      <c r="E105" s="172">
        <v>7</v>
      </c>
      <c r="F105" s="165"/>
      <c r="G105" s="166"/>
      <c r="H105" s="167">
        <f>E105*F105</f>
        <v>0</v>
      </c>
    </row>
    <row r="106" spans="1:8" x14ac:dyDescent="0.25">
      <c r="A106" s="155"/>
      <c r="B106" s="163"/>
      <c r="C106" s="164"/>
      <c r="D106" s="158"/>
      <c r="E106" s="159"/>
      <c r="F106" s="160"/>
      <c r="G106" s="161"/>
      <c r="H106" s="162"/>
    </row>
    <row r="107" spans="1:8" s="59" customFormat="1" ht="171" customHeight="1" x14ac:dyDescent="0.2">
      <c r="A107" s="169">
        <v>232</v>
      </c>
      <c r="B107" s="170"/>
      <c r="C107" s="171" t="s">
        <v>166</v>
      </c>
      <c r="D107" s="169" t="s">
        <v>0</v>
      </c>
      <c r="E107" s="172">
        <v>7</v>
      </c>
      <c r="F107" s="168"/>
      <c r="G107" s="166"/>
      <c r="H107" s="167">
        <f>E107*F107</f>
        <v>0</v>
      </c>
    </row>
    <row r="108" spans="1:8" s="1" customFormat="1" x14ac:dyDescent="0.2">
      <c r="A108" s="2"/>
      <c r="B108" s="6"/>
      <c r="C108" s="7"/>
      <c r="D108" s="2"/>
      <c r="E108" s="3"/>
      <c r="F108" s="8"/>
      <c r="G108" s="4"/>
      <c r="H108" s="5"/>
    </row>
    <row r="109" spans="1:8" ht="15.75" x14ac:dyDescent="0.25">
      <c r="A109" s="62"/>
      <c r="B109" s="115" t="s">
        <v>73</v>
      </c>
      <c r="C109" s="62"/>
      <c r="D109" s="63"/>
      <c r="E109" s="116"/>
      <c r="F109" s="65"/>
      <c r="G109" s="66"/>
      <c r="H109" s="67"/>
    </row>
    <row r="110" spans="1:8" x14ac:dyDescent="0.25">
      <c r="A110" s="117"/>
      <c r="B110" s="118" t="s">
        <v>74</v>
      </c>
      <c r="C110" s="70"/>
      <c r="D110" s="71"/>
      <c r="E110" s="119"/>
      <c r="F110" s="73"/>
      <c r="G110" s="74"/>
      <c r="H110" s="74"/>
    </row>
    <row r="111" spans="1:8" x14ac:dyDescent="0.25">
      <c r="A111" s="76"/>
      <c r="B111" s="76"/>
      <c r="C111" s="77"/>
      <c r="D111" s="53"/>
      <c r="E111" s="120"/>
      <c r="F111" s="56"/>
      <c r="G111" s="79"/>
      <c r="H111" s="58"/>
    </row>
    <row r="112" spans="1:8" s="59" customFormat="1" ht="48" x14ac:dyDescent="0.25">
      <c r="A112" s="52">
        <v>290</v>
      </c>
      <c r="B112" s="53"/>
      <c r="C112" s="54" t="s">
        <v>76</v>
      </c>
      <c r="D112" s="53" t="s">
        <v>15</v>
      </c>
      <c r="E112" s="138">
        <f>E18</f>
        <v>450.45</v>
      </c>
      <c r="F112" s="101"/>
      <c r="G112" s="57"/>
      <c r="H112" s="58">
        <f>F112*E112</f>
        <v>0</v>
      </c>
    </row>
    <row r="113" spans="1:8" x14ac:dyDescent="0.25">
      <c r="A113" s="76"/>
      <c r="B113" s="76"/>
      <c r="C113" s="54"/>
      <c r="D113" s="53"/>
      <c r="E113" s="120"/>
      <c r="F113" s="56"/>
      <c r="G113" s="79"/>
      <c r="H113" s="58"/>
    </row>
    <row r="114" spans="1:8" s="124" customFormat="1" ht="72" x14ac:dyDescent="0.25">
      <c r="A114" s="91">
        <v>300</v>
      </c>
      <c r="B114" s="91"/>
      <c r="C114" s="100" t="s">
        <v>188</v>
      </c>
      <c r="D114" s="93" t="s">
        <v>189</v>
      </c>
      <c r="E114" s="138">
        <v>1</v>
      </c>
      <c r="F114" s="121"/>
      <c r="G114" s="122"/>
      <c r="H114" s="123">
        <f>F114*E114</f>
        <v>0</v>
      </c>
    </row>
    <row r="115" spans="1:8" x14ac:dyDescent="0.25">
      <c r="A115" s="76"/>
      <c r="B115" s="76"/>
      <c r="C115" s="54"/>
      <c r="D115" s="53"/>
      <c r="E115" s="120"/>
      <c r="F115" s="56"/>
      <c r="G115" s="79"/>
      <c r="H115" s="58"/>
    </row>
    <row r="116" spans="1:8" x14ac:dyDescent="0.25">
      <c r="A116" s="76"/>
      <c r="B116" s="76"/>
      <c r="C116" s="77"/>
      <c r="D116" s="53"/>
      <c r="E116" s="120"/>
      <c r="F116" s="56"/>
      <c r="G116" s="79"/>
      <c r="H116" s="58"/>
    </row>
    <row r="117" spans="1:8" x14ac:dyDescent="0.25">
      <c r="A117" s="45"/>
      <c r="B117" s="45"/>
      <c r="E117" s="126"/>
      <c r="G117" s="127" t="s">
        <v>77</v>
      </c>
      <c r="H117" s="128">
        <f>SUM(H13:H116)</f>
        <v>0</v>
      </c>
    </row>
    <row r="118" spans="1:8" x14ac:dyDescent="0.25">
      <c r="A118" s="45"/>
      <c r="B118" s="45"/>
      <c r="E118" s="126"/>
      <c r="G118" s="127" t="s">
        <v>78</v>
      </c>
      <c r="H118" s="129">
        <f>H117*0.16</f>
        <v>0</v>
      </c>
    </row>
    <row r="119" spans="1:8" x14ac:dyDescent="0.25">
      <c r="A119" s="45"/>
      <c r="B119" s="45"/>
      <c r="E119" s="126"/>
      <c r="G119" s="127" t="s">
        <v>79</v>
      </c>
      <c r="H119" s="128">
        <f>H118+H117</f>
        <v>0</v>
      </c>
    </row>
    <row r="120" spans="1:8" x14ac:dyDescent="0.25">
      <c r="A120" s="45"/>
      <c r="B120" s="130"/>
      <c r="C120" s="131" t="s">
        <v>80</v>
      </c>
      <c r="E120" s="126"/>
      <c r="H120" s="133"/>
    </row>
    <row r="121" spans="1:8" x14ac:dyDescent="0.25">
      <c r="A121" s="45"/>
      <c r="B121" s="130"/>
      <c r="C121" s="175"/>
      <c r="D121" s="176"/>
      <c r="E121" s="176"/>
      <c r="F121" s="177"/>
      <c r="H121" s="133"/>
    </row>
    <row r="122" spans="1:8" x14ac:dyDescent="0.25">
      <c r="A122" s="45"/>
      <c r="B122" s="130"/>
      <c r="C122" s="134"/>
      <c r="D122" s="134"/>
      <c r="E122" s="135"/>
      <c r="F122" s="134"/>
      <c r="H122" s="133"/>
    </row>
    <row r="123" spans="1:8" x14ac:dyDescent="0.25">
      <c r="A123" s="45"/>
      <c r="B123" s="130"/>
      <c r="C123" s="134"/>
      <c r="D123" s="134"/>
      <c r="E123" s="135"/>
      <c r="F123" s="134"/>
      <c r="H123" s="133"/>
    </row>
    <row r="124" spans="1:8" x14ac:dyDescent="0.25">
      <c r="A124" s="45"/>
      <c r="B124" s="45"/>
      <c r="E124" s="126"/>
      <c r="H124" s="133"/>
    </row>
    <row r="125" spans="1:8" s="59" customFormat="1" x14ac:dyDescent="0.25">
      <c r="A125" s="136"/>
      <c r="B125" s="125"/>
      <c r="C125" s="45"/>
      <c r="D125" s="125"/>
      <c r="E125" s="137"/>
      <c r="F125" s="29"/>
      <c r="G125" s="132"/>
      <c r="H125" s="29"/>
    </row>
    <row r="126" spans="1:8" s="59" customFormat="1" x14ac:dyDescent="0.25">
      <c r="A126" s="136"/>
      <c r="B126" s="125"/>
      <c r="C126" s="45"/>
      <c r="D126" s="125"/>
      <c r="E126" s="137"/>
      <c r="F126" s="29"/>
      <c r="G126" s="132"/>
      <c r="H126" s="29"/>
    </row>
    <row r="127" spans="1:8" s="59" customFormat="1" x14ac:dyDescent="0.25">
      <c r="A127" s="136"/>
      <c r="B127" s="125"/>
      <c r="C127" s="45"/>
      <c r="D127" s="125"/>
      <c r="E127" s="137"/>
      <c r="F127" s="29"/>
      <c r="G127" s="132"/>
      <c r="H127" s="29"/>
    </row>
    <row r="128" spans="1:8" s="59" customFormat="1" x14ac:dyDescent="0.25">
      <c r="A128" s="136"/>
      <c r="B128" s="125"/>
      <c r="C128" s="45"/>
      <c r="D128" s="125"/>
      <c r="E128" s="137"/>
      <c r="F128" s="29"/>
      <c r="G128" s="132"/>
      <c r="H128" s="29"/>
    </row>
    <row r="129" spans="1:8" s="59" customFormat="1" x14ac:dyDescent="0.25">
      <c r="A129" s="136"/>
      <c r="B129" s="125"/>
      <c r="C129" s="45"/>
      <c r="D129" s="125"/>
      <c r="E129" s="137"/>
      <c r="F129" s="29"/>
      <c r="G129" s="132"/>
      <c r="H129" s="29"/>
    </row>
    <row r="130" spans="1:8" s="59" customFormat="1" x14ac:dyDescent="0.25">
      <c r="A130" s="136"/>
      <c r="B130" s="125"/>
      <c r="C130" s="45"/>
      <c r="D130" s="125"/>
      <c r="E130" s="137"/>
      <c r="F130" s="29"/>
      <c r="G130" s="132"/>
      <c r="H130" s="29"/>
    </row>
    <row r="133" spans="1:8" s="59" customFormat="1" x14ac:dyDescent="0.25">
      <c r="A133" s="136"/>
      <c r="B133" s="125"/>
      <c r="C133" s="45"/>
      <c r="D133" s="125"/>
      <c r="E133" s="137"/>
      <c r="F133" s="29"/>
      <c r="G133" s="132"/>
      <c r="H133" s="29"/>
    </row>
    <row r="134" spans="1:8" s="59" customFormat="1" x14ac:dyDescent="0.25">
      <c r="A134" s="136"/>
      <c r="B134" s="125"/>
      <c r="C134" s="45"/>
      <c r="D134" s="125"/>
      <c r="E134" s="137"/>
      <c r="F134" s="29"/>
      <c r="G134" s="132"/>
      <c r="H134" s="29"/>
    </row>
  </sheetData>
  <protectedRanges>
    <protectedRange sqref="F12" name="Rango1"/>
  </protectedRanges>
  <mergeCells count="4">
    <mergeCell ref="C3:H3"/>
    <mergeCell ref="C4:H4"/>
    <mergeCell ref="C5:H5"/>
    <mergeCell ref="C121:F121"/>
  </mergeCells>
  <printOptions horizontalCentered="1"/>
  <pageMargins left="3.937007874015748E-2" right="3.937007874015748E-2" top="0.15748031496062992" bottom="1.0236220472440944" header="0.31496062992125984" footer="0.31496062992125984"/>
  <pageSetup scale="60" orientation="portrait" r:id="rId1"/>
  <headerFooter>
    <oddFooter xml:space="preserve">&amp;L&amp;8NOMBRE DE LA EMPRESA
&amp;C&amp;8RESPONSABLE DEL PROYECTO
DIRECCION DE PROYECTOS 
ING. SERGIO ADRIAN GONZALEZ MEDINA
Página &amp;P de &amp;N&amp;R&amp;8NOMBRE Y FIRMA DEL RESPONSABLE
</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0"/>
  <sheetViews>
    <sheetView tabSelected="1" showWhiteSpace="0" view="pageBreakPreview" zoomScaleNormal="100" zoomScaleSheetLayoutView="100" workbookViewId="0">
      <selection activeCell="E281" sqref="E281"/>
    </sheetView>
  </sheetViews>
  <sheetFormatPr baseColWidth="10" defaultColWidth="11.42578125" defaultRowHeight="12.75" x14ac:dyDescent="0.25"/>
  <cols>
    <col min="1" max="1" width="8.140625" style="136" customWidth="1"/>
    <col min="2" max="2" width="10.7109375" style="125" customWidth="1"/>
    <col min="3" max="3" width="48.140625" style="45" customWidth="1"/>
    <col min="4" max="4" width="6.140625" style="125" customWidth="1"/>
    <col min="5" max="5" width="10.42578125" style="137" customWidth="1"/>
    <col min="6" max="6" width="14.28515625" style="29" customWidth="1"/>
    <col min="7" max="7" width="28.5703125" style="132" customWidth="1"/>
    <col min="8" max="8" width="31.28515625" style="29" customWidth="1"/>
    <col min="9" max="9" width="12.28515625" style="45" bestFit="1" customWidth="1"/>
    <col min="10" max="10" width="13.85546875" style="45" bestFit="1" customWidth="1"/>
    <col min="11" max="12" width="11.42578125" style="45"/>
    <col min="13" max="13" width="68" style="45" customWidth="1"/>
    <col min="14" max="16384" width="11.42578125" style="45"/>
  </cols>
  <sheetData>
    <row r="1" spans="1:8" s="15" customFormat="1" ht="15" x14ac:dyDescent="0.25">
      <c r="A1" s="9"/>
      <c r="B1" s="10"/>
      <c r="C1" s="11"/>
      <c r="D1" s="11"/>
      <c r="E1" s="12"/>
      <c r="F1" s="13"/>
      <c r="G1" s="11"/>
      <c r="H1" s="14" t="s">
        <v>12</v>
      </c>
    </row>
    <row r="2" spans="1:8" s="15" customFormat="1" ht="15" x14ac:dyDescent="0.25">
      <c r="A2" s="16"/>
      <c r="B2" s="10"/>
      <c r="C2" s="10"/>
      <c r="D2" s="10"/>
      <c r="E2" s="12"/>
      <c r="F2" s="17"/>
      <c r="G2" s="18"/>
      <c r="H2" s="13"/>
    </row>
    <row r="3" spans="1:8" s="15" customFormat="1" ht="18" x14ac:dyDescent="0.25">
      <c r="A3" s="9"/>
      <c r="B3" s="10"/>
      <c r="C3" s="173" t="s">
        <v>6</v>
      </c>
      <c r="D3" s="173"/>
      <c r="E3" s="173"/>
      <c r="F3" s="173"/>
      <c r="G3" s="173"/>
      <c r="H3" s="173"/>
    </row>
    <row r="4" spans="1:8" s="15" customFormat="1" ht="15.75" x14ac:dyDescent="0.25">
      <c r="A4" s="9"/>
      <c r="B4" s="10"/>
      <c r="C4" s="174" t="s">
        <v>7</v>
      </c>
      <c r="D4" s="174"/>
      <c r="E4" s="174"/>
      <c r="F4" s="174"/>
      <c r="G4" s="174"/>
      <c r="H4" s="174"/>
    </row>
    <row r="5" spans="1:8" s="15" customFormat="1" ht="15.75" x14ac:dyDescent="0.25">
      <c r="A5" s="19"/>
      <c r="B5" s="20"/>
      <c r="C5" s="174" t="s">
        <v>8</v>
      </c>
      <c r="D5" s="174"/>
      <c r="E5" s="174"/>
      <c r="F5" s="174"/>
      <c r="G5" s="174"/>
      <c r="H5" s="174"/>
    </row>
    <row r="6" spans="1:8" s="15" customFormat="1" ht="15.75" x14ac:dyDescent="0.25">
      <c r="A6" s="21"/>
      <c r="B6" s="22"/>
      <c r="C6" s="23"/>
      <c r="D6" s="24"/>
      <c r="E6" s="25"/>
      <c r="F6" s="26"/>
      <c r="G6" s="27"/>
      <c r="H6" s="28"/>
    </row>
    <row r="7" spans="1:8" s="15" customFormat="1" ht="15" x14ac:dyDescent="0.25">
      <c r="A7" s="21"/>
      <c r="B7" s="22"/>
      <c r="C7" s="23"/>
      <c r="D7" s="24"/>
      <c r="E7" s="25"/>
      <c r="F7" s="26"/>
      <c r="G7" s="27"/>
      <c r="H7" s="29"/>
    </row>
    <row r="8" spans="1:8" s="15" customFormat="1" ht="15" x14ac:dyDescent="0.25">
      <c r="A8" s="30"/>
      <c r="B8" s="31" t="s">
        <v>157</v>
      </c>
      <c r="C8" s="32"/>
      <c r="D8" s="33"/>
      <c r="E8" s="34"/>
      <c r="F8" s="33"/>
      <c r="G8" s="33"/>
      <c r="H8" s="33"/>
    </row>
    <row r="9" spans="1:8" s="15" customFormat="1" ht="15" x14ac:dyDescent="0.25">
      <c r="A9" s="21"/>
      <c r="B9" s="31" t="s">
        <v>19</v>
      </c>
      <c r="C9" s="35" t="s">
        <v>159</v>
      </c>
      <c r="D9" s="33"/>
      <c r="E9" s="34"/>
      <c r="F9" s="33"/>
      <c r="G9" s="33"/>
      <c r="H9" s="36" t="s">
        <v>140</v>
      </c>
    </row>
    <row r="10" spans="1:8" s="15" customFormat="1" ht="15" x14ac:dyDescent="0.25">
      <c r="A10" s="21"/>
      <c r="B10" s="31" t="s">
        <v>160</v>
      </c>
      <c r="C10" s="37"/>
      <c r="D10" s="33"/>
      <c r="E10" s="34"/>
      <c r="F10" s="33"/>
      <c r="G10" s="33"/>
      <c r="H10" s="33"/>
    </row>
    <row r="11" spans="1:8" s="15" customFormat="1" ht="15" x14ac:dyDescent="0.25">
      <c r="A11" s="21"/>
      <c r="B11" s="31" t="s">
        <v>161</v>
      </c>
      <c r="C11" s="37"/>
      <c r="D11" s="33"/>
      <c r="E11" s="34"/>
      <c r="F11" s="33"/>
      <c r="G11" s="33"/>
      <c r="H11" s="33"/>
    </row>
    <row r="12" spans="1:8" ht="30.75" thickBot="1" x14ac:dyDescent="0.3">
      <c r="A12" s="38"/>
      <c r="B12" s="39"/>
      <c r="C12" s="40"/>
      <c r="D12" s="39"/>
      <c r="E12" s="41"/>
      <c r="F12" s="42" t="s">
        <v>11</v>
      </c>
      <c r="G12" s="43"/>
      <c r="H12" s="44" t="s">
        <v>10</v>
      </c>
    </row>
    <row r="13" spans="1:8" ht="26.25" thickBot="1" x14ac:dyDescent="0.3">
      <c r="A13" s="46" t="s">
        <v>13</v>
      </c>
      <c r="B13" s="47" t="s">
        <v>14</v>
      </c>
      <c r="C13" s="47" t="s">
        <v>1</v>
      </c>
      <c r="D13" s="47" t="s">
        <v>2</v>
      </c>
      <c r="E13" s="48" t="s">
        <v>3</v>
      </c>
      <c r="F13" s="49" t="s">
        <v>4</v>
      </c>
      <c r="G13" s="50" t="s">
        <v>9</v>
      </c>
      <c r="H13" s="51" t="s">
        <v>5</v>
      </c>
    </row>
    <row r="14" spans="1:8" s="59" customFormat="1" ht="12" x14ac:dyDescent="0.25">
      <c r="A14" s="52"/>
      <c r="B14" s="53"/>
      <c r="C14" s="54"/>
      <c r="D14" s="53"/>
      <c r="E14" s="55"/>
      <c r="F14" s="56"/>
      <c r="G14" s="57"/>
      <c r="H14" s="58"/>
    </row>
    <row r="15" spans="1:8" ht="15.75" x14ac:dyDescent="0.25">
      <c r="A15" s="60"/>
      <c r="B15" s="61" t="s">
        <v>20</v>
      </c>
      <c r="C15" s="62"/>
      <c r="D15" s="63"/>
      <c r="E15" s="64"/>
      <c r="F15" s="65"/>
      <c r="G15" s="66"/>
      <c r="H15" s="67"/>
    </row>
    <row r="16" spans="1:8" x14ac:dyDescent="0.25">
      <c r="A16" s="68"/>
      <c r="B16" s="69" t="s">
        <v>21</v>
      </c>
      <c r="C16" s="70"/>
      <c r="D16" s="71"/>
      <c r="E16" s="72"/>
      <c r="F16" s="73"/>
      <c r="G16" s="74"/>
      <c r="H16" s="74"/>
    </row>
    <row r="17" spans="1:8" x14ac:dyDescent="0.25">
      <c r="A17" s="75"/>
      <c r="B17" s="76"/>
      <c r="C17" s="77"/>
      <c r="D17" s="53"/>
      <c r="E17" s="78"/>
      <c r="F17" s="56"/>
      <c r="G17" s="79"/>
      <c r="H17" s="58"/>
    </row>
    <row r="18" spans="1:8" s="59" customFormat="1" ht="84" x14ac:dyDescent="0.25">
      <c r="A18" s="52">
        <f>10</f>
        <v>10</v>
      </c>
      <c r="B18" s="53"/>
      <c r="C18" s="54" t="s">
        <v>92</v>
      </c>
      <c r="D18" s="53" t="s">
        <v>15</v>
      </c>
      <c r="E18" s="78">
        <v>25.88</v>
      </c>
      <c r="F18" s="56"/>
      <c r="G18" s="57"/>
      <c r="H18" s="58">
        <f>F18*E18</f>
        <v>0</v>
      </c>
    </row>
    <row r="19" spans="1:8" s="59" customFormat="1" ht="12" x14ac:dyDescent="0.25">
      <c r="A19" s="52"/>
      <c r="B19" s="53"/>
      <c r="C19" s="54"/>
      <c r="D19" s="53"/>
      <c r="E19" s="78"/>
      <c r="F19" s="56"/>
      <c r="G19" s="57"/>
      <c r="H19" s="58"/>
    </row>
    <row r="20" spans="1:8" ht="15.75" x14ac:dyDescent="0.25">
      <c r="A20" s="60"/>
      <c r="B20" s="61" t="s">
        <v>22</v>
      </c>
      <c r="C20" s="62"/>
      <c r="D20" s="63"/>
      <c r="E20" s="64"/>
      <c r="F20" s="65"/>
      <c r="G20" s="66"/>
      <c r="H20" s="67"/>
    </row>
    <row r="21" spans="1:8" x14ac:dyDescent="0.25">
      <c r="A21" s="68"/>
      <c r="B21" s="69" t="s">
        <v>23</v>
      </c>
      <c r="C21" s="70"/>
      <c r="D21" s="71"/>
      <c r="E21" s="72"/>
      <c r="F21" s="73"/>
      <c r="G21" s="74"/>
      <c r="H21" s="74"/>
    </row>
    <row r="22" spans="1:8" s="59" customFormat="1" ht="12" x14ac:dyDescent="0.25">
      <c r="A22" s="52"/>
      <c r="B22" s="53"/>
      <c r="C22" s="54"/>
      <c r="D22" s="53"/>
      <c r="E22" s="78"/>
      <c r="F22" s="56"/>
      <c r="G22" s="57"/>
      <c r="H22" s="58"/>
    </row>
    <row r="23" spans="1:8" s="59" customFormat="1" ht="72" x14ac:dyDescent="0.25">
      <c r="A23" s="52">
        <v>20</v>
      </c>
      <c r="B23" s="53"/>
      <c r="C23" s="54" t="s">
        <v>93</v>
      </c>
      <c r="D23" s="53" t="s">
        <v>15</v>
      </c>
      <c r="E23" s="78">
        <f>E18</f>
        <v>25.88</v>
      </c>
      <c r="F23" s="56"/>
      <c r="G23" s="57"/>
      <c r="H23" s="58">
        <f>F23*E23</f>
        <v>0</v>
      </c>
    </row>
    <row r="24" spans="1:8" x14ac:dyDescent="0.25">
      <c r="A24" s="75"/>
      <c r="B24" s="76"/>
      <c r="C24" s="77"/>
      <c r="D24" s="53"/>
      <c r="E24" s="78"/>
      <c r="F24" s="56"/>
      <c r="G24" s="79"/>
      <c r="H24" s="58"/>
    </row>
    <row r="25" spans="1:8" s="59" customFormat="1" ht="72" x14ac:dyDescent="0.25">
      <c r="A25" s="52">
        <f>A23+10</f>
        <v>30</v>
      </c>
      <c r="B25" s="53"/>
      <c r="C25" s="54" t="s">
        <v>94</v>
      </c>
      <c r="D25" s="53" t="s">
        <v>16</v>
      </c>
      <c r="E25" s="78">
        <f>(E23*0.2)</f>
        <v>5.1760000000000002</v>
      </c>
      <c r="F25" s="56"/>
      <c r="G25" s="57"/>
      <c r="H25" s="58">
        <f t="shared" ref="H25" si="0">F25*E25</f>
        <v>0</v>
      </c>
    </row>
    <row r="26" spans="1:8" x14ac:dyDescent="0.25">
      <c r="A26" s="75"/>
      <c r="B26" s="76"/>
      <c r="C26" s="77"/>
      <c r="D26" s="53"/>
      <c r="E26" s="78"/>
      <c r="F26" s="56"/>
      <c r="G26" s="79"/>
      <c r="H26" s="58"/>
    </row>
    <row r="27" spans="1:8" x14ac:dyDescent="0.25">
      <c r="A27" s="68"/>
      <c r="B27" s="69" t="s">
        <v>24</v>
      </c>
      <c r="C27" s="70"/>
      <c r="D27" s="71"/>
      <c r="E27" s="72"/>
      <c r="F27" s="73"/>
      <c r="G27" s="74"/>
      <c r="H27" s="80"/>
    </row>
    <row r="28" spans="1:8" x14ac:dyDescent="0.25">
      <c r="A28" s="75"/>
      <c r="B28" s="76"/>
      <c r="C28" s="77"/>
      <c r="D28" s="53"/>
      <c r="E28" s="78"/>
      <c r="F28" s="56"/>
      <c r="G28" s="79"/>
      <c r="H28" s="58"/>
    </row>
    <row r="29" spans="1:8" s="59" customFormat="1" ht="84" x14ac:dyDescent="0.25">
      <c r="A29" s="52">
        <f>A25+10</f>
        <v>40</v>
      </c>
      <c r="B29" s="53"/>
      <c r="C29" s="54" t="s">
        <v>95</v>
      </c>
      <c r="D29" s="53" t="s">
        <v>16</v>
      </c>
      <c r="E29" s="81">
        <f>E25+E33</f>
        <v>31.095999999999997</v>
      </c>
      <c r="F29" s="56"/>
      <c r="G29" s="57"/>
      <c r="H29" s="58">
        <f t="shared" ref="H29" si="1">F29*E29</f>
        <v>0</v>
      </c>
    </row>
    <row r="30" spans="1:8" x14ac:dyDescent="0.25">
      <c r="A30" s="75"/>
      <c r="B30" s="76"/>
      <c r="C30" s="77"/>
      <c r="D30" s="53"/>
      <c r="E30" s="78"/>
      <c r="F30" s="56"/>
      <c r="G30" s="79"/>
      <c r="H30" s="58"/>
    </row>
    <row r="31" spans="1:8" x14ac:dyDescent="0.25">
      <c r="A31" s="68"/>
      <c r="B31" s="69" t="s">
        <v>25</v>
      </c>
      <c r="C31" s="70"/>
      <c r="D31" s="71"/>
      <c r="E31" s="72"/>
      <c r="F31" s="73"/>
      <c r="G31" s="74"/>
      <c r="H31" s="80"/>
    </row>
    <row r="32" spans="1:8" x14ac:dyDescent="0.25">
      <c r="A32" s="75"/>
      <c r="B32" s="76"/>
      <c r="C32" s="77"/>
      <c r="D32" s="53"/>
      <c r="E32" s="78"/>
      <c r="F32" s="56"/>
      <c r="G32" s="79"/>
      <c r="H32" s="58"/>
    </row>
    <row r="33" spans="1:8" s="59" customFormat="1" ht="72" x14ac:dyDescent="0.25">
      <c r="A33" s="52">
        <f>A29+10</f>
        <v>50</v>
      </c>
      <c r="B33" s="53"/>
      <c r="C33" s="54" t="s">
        <v>96</v>
      </c>
      <c r="D33" s="53" t="s">
        <v>16</v>
      </c>
      <c r="E33" s="81">
        <f>1.2*1.2*2*9</f>
        <v>25.919999999999998</v>
      </c>
      <c r="F33" s="56"/>
      <c r="G33" s="57"/>
      <c r="H33" s="58">
        <f>F33*E33</f>
        <v>0</v>
      </c>
    </row>
    <row r="34" spans="1:8" x14ac:dyDescent="0.25">
      <c r="A34" s="75"/>
      <c r="B34" s="76"/>
      <c r="C34" s="77"/>
      <c r="D34" s="53"/>
      <c r="E34" s="78"/>
      <c r="F34" s="56"/>
      <c r="G34" s="79"/>
      <c r="H34" s="58"/>
    </row>
    <row r="35" spans="1:8" x14ac:dyDescent="0.25">
      <c r="A35" s="68"/>
      <c r="B35" s="69" t="s">
        <v>26</v>
      </c>
      <c r="C35" s="70"/>
      <c r="D35" s="71"/>
      <c r="E35" s="72"/>
      <c r="F35" s="73"/>
      <c r="G35" s="74"/>
      <c r="H35" s="80"/>
    </row>
    <row r="36" spans="1:8" x14ac:dyDescent="0.25">
      <c r="A36" s="75"/>
      <c r="B36" s="76"/>
      <c r="C36" s="77"/>
      <c r="D36" s="53"/>
      <c r="E36" s="78"/>
      <c r="F36" s="56"/>
      <c r="G36" s="79"/>
      <c r="H36" s="58"/>
    </row>
    <row r="37" spans="1:8" s="59" customFormat="1" ht="84" x14ac:dyDescent="0.25">
      <c r="A37" s="52">
        <v>70</v>
      </c>
      <c r="B37" s="53"/>
      <c r="C37" s="82" t="s">
        <v>97</v>
      </c>
      <c r="D37" s="53" t="s">
        <v>16</v>
      </c>
      <c r="E37" s="81">
        <f>(E33-E50-E58)</f>
        <v>22.68</v>
      </c>
      <c r="F37" s="56"/>
      <c r="G37" s="57"/>
      <c r="H37" s="58">
        <f t="shared" ref="H37" si="2">F37*E37</f>
        <v>0</v>
      </c>
    </row>
    <row r="38" spans="1:8" x14ac:dyDescent="0.25">
      <c r="A38" s="75"/>
      <c r="B38" s="76"/>
      <c r="C38" s="77"/>
      <c r="D38" s="53"/>
      <c r="E38" s="78"/>
      <c r="F38" s="56"/>
      <c r="G38" s="79"/>
      <c r="H38" s="58"/>
    </row>
    <row r="39" spans="1:8" ht="15.75" x14ac:dyDescent="0.25">
      <c r="A39" s="60"/>
      <c r="B39" s="61" t="s">
        <v>81</v>
      </c>
      <c r="C39" s="62"/>
      <c r="D39" s="63"/>
      <c r="E39" s="64"/>
      <c r="F39" s="65"/>
      <c r="G39" s="66"/>
      <c r="H39" s="67"/>
    </row>
    <row r="40" spans="1:8" x14ac:dyDescent="0.25">
      <c r="A40" s="68"/>
      <c r="B40" s="69" t="s">
        <v>82</v>
      </c>
      <c r="C40" s="70"/>
      <c r="D40" s="71"/>
      <c r="E40" s="72"/>
      <c r="F40" s="73"/>
      <c r="G40" s="74"/>
      <c r="H40" s="74"/>
    </row>
    <row r="41" spans="1:8" x14ac:dyDescent="0.25">
      <c r="A41" s="75"/>
      <c r="B41" s="76"/>
      <c r="C41" s="77"/>
      <c r="D41" s="53"/>
      <c r="E41" s="78"/>
      <c r="F41" s="56"/>
      <c r="G41" s="79"/>
      <c r="H41" s="58"/>
    </row>
    <row r="42" spans="1:8" s="59" customFormat="1" ht="84" x14ac:dyDescent="0.25">
      <c r="A42" s="52">
        <f>A37+10</f>
        <v>80</v>
      </c>
      <c r="B42" s="53"/>
      <c r="C42" s="54" t="s">
        <v>98</v>
      </c>
      <c r="D42" s="53" t="s">
        <v>15</v>
      </c>
      <c r="E42" s="81">
        <f>9*1.44</f>
        <v>12.959999999999999</v>
      </c>
      <c r="F42" s="56"/>
      <c r="G42" s="57"/>
      <c r="H42" s="58">
        <f t="shared" ref="H42" si="3">F42*E42</f>
        <v>0</v>
      </c>
    </row>
    <row r="43" spans="1:8" x14ac:dyDescent="0.25">
      <c r="A43" s="75"/>
      <c r="B43" s="76"/>
      <c r="C43" s="77"/>
      <c r="D43" s="53"/>
      <c r="E43" s="78"/>
      <c r="F43" s="56"/>
      <c r="G43" s="79"/>
      <c r="H43" s="58"/>
    </row>
    <row r="44" spans="1:8" x14ac:dyDescent="0.25">
      <c r="A44" s="68"/>
      <c r="B44" s="69" t="s">
        <v>27</v>
      </c>
      <c r="C44" s="70"/>
      <c r="D44" s="71"/>
      <c r="E44" s="72"/>
      <c r="F44" s="73"/>
      <c r="G44" s="74"/>
      <c r="H44" s="74"/>
    </row>
    <row r="45" spans="1:8" x14ac:dyDescent="0.25">
      <c r="A45" s="75"/>
      <c r="B45" s="76"/>
      <c r="C45" s="77"/>
      <c r="D45" s="53"/>
      <c r="E45" s="78"/>
      <c r="F45" s="56"/>
      <c r="G45" s="79"/>
      <c r="H45" s="58"/>
    </row>
    <row r="46" spans="1:8" s="59" customFormat="1" ht="120" x14ac:dyDescent="0.25">
      <c r="A46" s="52">
        <f>100+10</f>
        <v>110</v>
      </c>
      <c r="B46" s="53"/>
      <c r="C46" s="54" t="s">
        <v>99</v>
      </c>
      <c r="D46" s="53" t="s">
        <v>15</v>
      </c>
      <c r="E46" s="81">
        <f>9*0.96</f>
        <v>8.64</v>
      </c>
      <c r="F46" s="56"/>
      <c r="G46" s="57"/>
      <c r="H46" s="58">
        <f t="shared" ref="H46" si="4">F46*E46</f>
        <v>0</v>
      </c>
    </row>
    <row r="47" spans="1:8" s="59" customFormat="1" ht="12" x14ac:dyDescent="0.25">
      <c r="A47" s="52"/>
      <c r="B47" s="53"/>
      <c r="C47" s="54"/>
      <c r="D47" s="53"/>
      <c r="E47" s="81"/>
      <c r="F47" s="56"/>
      <c r="G47" s="57"/>
      <c r="H47" s="58"/>
    </row>
    <row r="48" spans="1:8" s="59" customFormat="1" ht="108" x14ac:dyDescent="0.25">
      <c r="A48" s="52">
        <f>A46+10</f>
        <v>120</v>
      </c>
      <c r="B48" s="53"/>
      <c r="C48" s="54" t="s">
        <v>100</v>
      </c>
      <c r="D48" s="53" t="s">
        <v>28</v>
      </c>
      <c r="E48" s="81">
        <f>9*((16*1.1)*0.994)</f>
        <v>157.44960000000003</v>
      </c>
      <c r="F48" s="56"/>
      <c r="G48" s="57"/>
      <c r="H48" s="58">
        <f t="shared" ref="H48" si="5">F48*E48</f>
        <v>0</v>
      </c>
    </row>
    <row r="49" spans="1:8" s="59" customFormat="1" ht="12" x14ac:dyDescent="0.25">
      <c r="A49" s="52"/>
      <c r="B49" s="53"/>
      <c r="C49" s="54"/>
      <c r="D49" s="53"/>
      <c r="E49" s="81"/>
      <c r="F49" s="56"/>
      <c r="G49" s="57"/>
      <c r="H49" s="58"/>
    </row>
    <row r="50" spans="1:8" s="59" customFormat="1" ht="96" x14ac:dyDescent="0.25">
      <c r="A50" s="52">
        <f>A48+10</f>
        <v>130</v>
      </c>
      <c r="B50" s="53"/>
      <c r="C50" s="54" t="s">
        <v>101</v>
      </c>
      <c r="D50" s="53" t="s">
        <v>16</v>
      </c>
      <c r="E50" s="81">
        <f>9*((1.2*1.2)*0.2)</f>
        <v>2.5919999999999996</v>
      </c>
      <c r="F50" s="56"/>
      <c r="G50" s="57"/>
      <c r="H50" s="58">
        <f t="shared" ref="H50:H52" si="6">F50*E50</f>
        <v>0</v>
      </c>
    </row>
    <row r="51" spans="1:8" s="59" customFormat="1" ht="12" x14ac:dyDescent="0.25">
      <c r="A51" s="52"/>
      <c r="B51" s="53"/>
      <c r="C51" s="54"/>
      <c r="D51" s="53"/>
      <c r="E51" s="81"/>
      <c r="F51" s="56"/>
      <c r="G51" s="57"/>
      <c r="H51" s="58"/>
    </row>
    <row r="52" spans="1:8" s="59" customFormat="1" ht="96" x14ac:dyDescent="0.25">
      <c r="A52" s="52">
        <f>A50+10</f>
        <v>140</v>
      </c>
      <c r="B52" s="53"/>
      <c r="C52" s="54" t="s">
        <v>167</v>
      </c>
      <c r="D52" s="53" t="s">
        <v>17</v>
      </c>
      <c r="E52" s="81">
        <v>38.4</v>
      </c>
      <c r="F52" s="56"/>
      <c r="G52" s="57"/>
      <c r="H52" s="58">
        <f t="shared" si="6"/>
        <v>0</v>
      </c>
    </row>
    <row r="53" spans="1:8" s="59" customFormat="1" ht="12" x14ac:dyDescent="0.25">
      <c r="A53" s="52"/>
      <c r="B53" s="53"/>
      <c r="C53" s="54"/>
      <c r="D53" s="53"/>
      <c r="E53" s="81"/>
      <c r="F53" s="56"/>
      <c r="G53" s="57"/>
      <c r="H53" s="58"/>
    </row>
    <row r="54" spans="1:8" x14ac:dyDescent="0.25">
      <c r="A54" s="68"/>
      <c r="B54" s="69" t="s">
        <v>29</v>
      </c>
      <c r="C54" s="70"/>
      <c r="D54" s="71"/>
      <c r="E54" s="72"/>
      <c r="F54" s="73"/>
      <c r="G54" s="74"/>
      <c r="H54" s="74"/>
    </row>
    <row r="55" spans="1:8" x14ac:dyDescent="0.25">
      <c r="A55" s="75"/>
      <c r="B55" s="76"/>
      <c r="C55" s="77"/>
      <c r="D55" s="53"/>
      <c r="E55" s="78"/>
      <c r="F55" s="56"/>
      <c r="G55" s="79"/>
      <c r="H55" s="58"/>
    </row>
    <row r="56" spans="1:8" s="59" customFormat="1" ht="96" x14ac:dyDescent="0.25">
      <c r="A56" s="52">
        <f>200+10</f>
        <v>210</v>
      </c>
      <c r="B56" s="53"/>
      <c r="C56" s="54" t="s">
        <v>179</v>
      </c>
      <c r="D56" s="53" t="s">
        <v>28</v>
      </c>
      <c r="E56" s="81">
        <f>9*((2.05*4)*0.994)</f>
        <v>73.357199999999992</v>
      </c>
      <c r="F56" s="56"/>
      <c r="G56" s="57"/>
      <c r="H56" s="58">
        <f t="shared" ref="H56" si="7">F56*E56</f>
        <v>0</v>
      </c>
    </row>
    <row r="57" spans="1:8" x14ac:dyDescent="0.25">
      <c r="A57" s="75"/>
      <c r="B57" s="76"/>
      <c r="C57" s="77"/>
      <c r="D57" s="53"/>
      <c r="E57" s="81"/>
      <c r="F57" s="56"/>
      <c r="G57" s="79"/>
      <c r="H57" s="58"/>
    </row>
    <row r="58" spans="1:8" s="59" customFormat="1" ht="108" x14ac:dyDescent="0.25">
      <c r="A58" s="52">
        <f>A56+10</f>
        <v>220</v>
      </c>
      <c r="B58" s="53"/>
      <c r="C58" s="54" t="s">
        <v>102</v>
      </c>
      <c r="D58" s="53" t="s">
        <v>16</v>
      </c>
      <c r="E58" s="81">
        <f>9*(0.2*0.2*1.8)</f>
        <v>0.64800000000000024</v>
      </c>
      <c r="F58" s="56"/>
      <c r="G58" s="57"/>
      <c r="H58" s="58">
        <f t="shared" ref="H58" si="8">F58*E58</f>
        <v>0</v>
      </c>
    </row>
    <row r="59" spans="1:8" x14ac:dyDescent="0.25">
      <c r="A59" s="75"/>
      <c r="B59" s="76"/>
      <c r="C59" s="77"/>
      <c r="D59" s="53"/>
      <c r="E59" s="81"/>
      <c r="F59" s="56"/>
      <c r="G59" s="79"/>
      <c r="H59" s="58"/>
    </row>
    <row r="60" spans="1:8" s="59" customFormat="1" ht="132" x14ac:dyDescent="0.25">
      <c r="A60" s="52">
        <f>A58+10</f>
        <v>230</v>
      </c>
      <c r="B60" s="53"/>
      <c r="C60" s="54" t="s">
        <v>103</v>
      </c>
      <c r="D60" s="53" t="s">
        <v>15</v>
      </c>
      <c r="E60" s="81">
        <f>9*((1.8*0.2)*4)</f>
        <v>12.96</v>
      </c>
      <c r="F60" s="56"/>
      <c r="G60" s="57"/>
      <c r="H60" s="58">
        <f t="shared" ref="H60" si="9">F60*E60</f>
        <v>0</v>
      </c>
    </row>
    <row r="61" spans="1:8" x14ac:dyDescent="0.25">
      <c r="A61" s="75"/>
      <c r="B61" s="76"/>
      <c r="C61" s="77"/>
      <c r="D61" s="53"/>
      <c r="E61" s="78"/>
      <c r="F61" s="56"/>
      <c r="G61" s="79"/>
      <c r="H61" s="58"/>
    </row>
    <row r="62" spans="1:8" ht="15.75" x14ac:dyDescent="0.25">
      <c r="A62" s="60"/>
      <c r="B62" s="61" t="s">
        <v>30</v>
      </c>
      <c r="C62" s="62"/>
      <c r="D62" s="63"/>
      <c r="E62" s="64"/>
      <c r="F62" s="65"/>
      <c r="G62" s="66"/>
      <c r="H62" s="67"/>
    </row>
    <row r="63" spans="1:8" x14ac:dyDescent="0.25">
      <c r="A63" s="68"/>
      <c r="B63" s="69" t="s">
        <v>83</v>
      </c>
      <c r="C63" s="70"/>
      <c r="D63" s="71"/>
      <c r="E63" s="72"/>
      <c r="F63" s="73"/>
      <c r="G63" s="74"/>
      <c r="H63" s="74"/>
    </row>
    <row r="64" spans="1:8" x14ac:dyDescent="0.25">
      <c r="A64" s="75"/>
      <c r="B64" s="76"/>
      <c r="C64" s="77"/>
      <c r="D64" s="53"/>
      <c r="E64" s="78"/>
      <c r="F64" s="56"/>
      <c r="G64" s="79"/>
      <c r="H64" s="58"/>
    </row>
    <row r="65" spans="1:8" s="59" customFormat="1" ht="132" x14ac:dyDescent="0.25">
      <c r="A65" s="52">
        <v>240</v>
      </c>
      <c r="B65" s="53"/>
      <c r="C65" s="54" t="s">
        <v>104</v>
      </c>
      <c r="D65" s="53" t="s">
        <v>15</v>
      </c>
      <c r="E65" s="81">
        <f>((4.35*0.15)*2)+((5.95*0.15)*2)</f>
        <v>3.09</v>
      </c>
      <c r="F65" s="101"/>
      <c r="G65" s="57"/>
      <c r="H65" s="58">
        <f t="shared" ref="H65" si="10">F65*E65</f>
        <v>0</v>
      </c>
    </row>
    <row r="66" spans="1:8" x14ac:dyDescent="0.25">
      <c r="A66" s="75"/>
      <c r="B66" s="76"/>
      <c r="C66" s="77"/>
      <c r="D66" s="53"/>
      <c r="E66" s="81"/>
      <c r="F66" s="56"/>
      <c r="G66" s="79"/>
      <c r="H66" s="58"/>
    </row>
    <row r="67" spans="1:8" s="59" customFormat="1" ht="108" x14ac:dyDescent="0.25">
      <c r="A67" s="52">
        <f>A65+10</f>
        <v>250</v>
      </c>
      <c r="B67" s="53"/>
      <c r="C67" s="54" t="s">
        <v>105</v>
      </c>
      <c r="D67" s="53" t="s">
        <v>28</v>
      </c>
      <c r="E67" s="81">
        <f>(12.336+16.6512+29.1144+8.3076+18.816)</f>
        <v>85.225200000000001</v>
      </c>
      <c r="F67" s="101"/>
      <c r="G67" s="57"/>
      <c r="H67" s="58">
        <f t="shared" ref="H67" si="11">F67*E67</f>
        <v>0</v>
      </c>
    </row>
    <row r="68" spans="1:8" x14ac:dyDescent="0.25">
      <c r="A68" s="75"/>
      <c r="B68" s="76"/>
      <c r="C68" s="77"/>
      <c r="D68" s="53"/>
      <c r="E68" s="81"/>
      <c r="F68" s="56"/>
      <c r="G68" s="79"/>
      <c r="H68" s="58"/>
    </row>
    <row r="69" spans="1:8" s="59" customFormat="1" ht="84" x14ac:dyDescent="0.25">
      <c r="A69" s="52">
        <f>A67+10</f>
        <v>260</v>
      </c>
      <c r="B69" s="53"/>
      <c r="C69" s="54" t="s">
        <v>106</v>
      </c>
      <c r="D69" s="53" t="s">
        <v>16</v>
      </c>
      <c r="E69" s="81">
        <f>((5.95*4.35)*0.15)-(180*0.009)</f>
        <v>2.2623749999999996</v>
      </c>
      <c r="F69" s="101"/>
      <c r="G69" s="57"/>
      <c r="H69" s="58">
        <f t="shared" ref="H69" si="12">F69*E69</f>
        <v>0</v>
      </c>
    </row>
    <row r="70" spans="1:8" x14ac:dyDescent="0.25">
      <c r="A70" s="75"/>
      <c r="B70" s="76"/>
      <c r="C70" s="77"/>
      <c r="D70" s="53"/>
      <c r="E70" s="81"/>
      <c r="F70" s="56"/>
      <c r="G70" s="79"/>
      <c r="H70" s="58"/>
    </row>
    <row r="71" spans="1:8" s="59" customFormat="1" ht="60" x14ac:dyDescent="0.25">
      <c r="A71" s="52">
        <f>A69+10</f>
        <v>270</v>
      </c>
      <c r="B71" s="53"/>
      <c r="C71" s="54" t="s">
        <v>168</v>
      </c>
      <c r="D71" s="53" t="s">
        <v>0</v>
      </c>
      <c r="E71" s="81">
        <v>180</v>
      </c>
      <c r="F71" s="101"/>
      <c r="G71" s="57"/>
      <c r="H71" s="58">
        <f t="shared" ref="H71" si="13">F71*E71</f>
        <v>0</v>
      </c>
    </row>
    <row r="72" spans="1:8" x14ac:dyDescent="0.25">
      <c r="A72" s="75"/>
      <c r="B72" s="76"/>
      <c r="C72" s="77"/>
      <c r="D72" s="53"/>
      <c r="E72" s="78"/>
      <c r="F72" s="56"/>
      <c r="G72" s="79"/>
      <c r="H72" s="58"/>
    </row>
    <row r="73" spans="1:8" ht="15.75" x14ac:dyDescent="0.25">
      <c r="A73" s="60"/>
      <c r="B73" s="181" t="s">
        <v>32</v>
      </c>
      <c r="C73" s="62"/>
      <c r="D73" s="63"/>
      <c r="E73" s="64"/>
      <c r="F73" s="65"/>
      <c r="G73" s="66"/>
      <c r="H73" s="67"/>
    </row>
    <row r="74" spans="1:8" x14ac:dyDescent="0.25">
      <c r="A74" s="68"/>
      <c r="B74" s="69" t="s">
        <v>33</v>
      </c>
      <c r="C74" s="70"/>
      <c r="D74" s="71"/>
      <c r="E74" s="72"/>
      <c r="F74" s="73"/>
      <c r="G74" s="74"/>
      <c r="H74" s="74"/>
    </row>
    <row r="75" spans="1:8" x14ac:dyDescent="0.25">
      <c r="A75" s="75"/>
      <c r="B75" s="76"/>
      <c r="C75" s="77"/>
      <c r="D75" s="53"/>
      <c r="E75" s="78"/>
      <c r="F75" s="56"/>
      <c r="G75" s="79"/>
      <c r="H75" s="58"/>
    </row>
    <row r="76" spans="1:8" s="59" customFormat="1" ht="168" x14ac:dyDescent="0.25">
      <c r="A76" s="52">
        <v>280</v>
      </c>
      <c r="B76" s="53"/>
      <c r="C76" s="54" t="s">
        <v>107</v>
      </c>
      <c r="D76" s="53" t="s">
        <v>15</v>
      </c>
      <c r="E76" s="78">
        <v>25.88</v>
      </c>
      <c r="F76" s="101"/>
      <c r="G76" s="57"/>
      <c r="H76" s="58">
        <f t="shared" ref="H76" si="14">F76*E76</f>
        <v>0</v>
      </c>
    </row>
    <row r="77" spans="1:8" x14ac:dyDescent="0.25">
      <c r="A77" s="75"/>
      <c r="B77" s="76"/>
      <c r="C77" s="77"/>
      <c r="D77" s="53"/>
      <c r="E77" s="78"/>
      <c r="F77" s="56"/>
      <c r="G77" s="79"/>
      <c r="H77" s="58"/>
    </row>
    <row r="78" spans="1:8" x14ac:dyDescent="0.25">
      <c r="A78" s="68"/>
      <c r="B78" s="69" t="s">
        <v>34</v>
      </c>
      <c r="C78" s="70"/>
      <c r="D78" s="71"/>
      <c r="E78" s="72"/>
      <c r="F78" s="73"/>
      <c r="G78" s="74"/>
      <c r="H78" s="74"/>
    </row>
    <row r="79" spans="1:8" x14ac:dyDescent="0.25">
      <c r="A79" s="75"/>
      <c r="B79" s="76"/>
      <c r="C79" s="77"/>
      <c r="D79" s="53"/>
      <c r="E79" s="78"/>
      <c r="F79" s="56"/>
      <c r="G79" s="79"/>
      <c r="H79" s="58"/>
    </row>
    <row r="80" spans="1:8" s="59" customFormat="1" ht="108" x14ac:dyDescent="0.25">
      <c r="A80" s="52">
        <f>A76+10</f>
        <v>290</v>
      </c>
      <c r="B80" s="53"/>
      <c r="C80" s="54" t="s">
        <v>108</v>
      </c>
      <c r="D80" s="53" t="s">
        <v>17</v>
      </c>
      <c r="E80" s="78">
        <f>13*2.8</f>
        <v>36.4</v>
      </c>
      <c r="F80" s="101"/>
      <c r="G80" s="57"/>
      <c r="H80" s="58">
        <f t="shared" ref="H80" si="15">F80*E80</f>
        <v>0</v>
      </c>
    </row>
    <row r="81" spans="1:8" x14ac:dyDescent="0.25">
      <c r="A81" s="75"/>
      <c r="B81" s="76"/>
      <c r="C81" s="77"/>
      <c r="D81" s="53"/>
      <c r="E81" s="78"/>
      <c r="F81" s="56"/>
      <c r="G81" s="79"/>
      <c r="H81" s="58"/>
    </row>
    <row r="82" spans="1:8" s="59" customFormat="1" ht="120" x14ac:dyDescent="0.25">
      <c r="A82" s="52">
        <f>A80+10</f>
        <v>300</v>
      </c>
      <c r="B82" s="53"/>
      <c r="C82" s="54" t="s">
        <v>109</v>
      </c>
      <c r="D82" s="53" t="s">
        <v>17</v>
      </c>
      <c r="E82" s="78">
        <f>4.3+20.6</f>
        <v>24.900000000000002</v>
      </c>
      <c r="F82" s="101"/>
      <c r="G82" s="57"/>
      <c r="H82" s="58">
        <f t="shared" ref="H82" si="16">F82*E82</f>
        <v>0</v>
      </c>
    </row>
    <row r="83" spans="1:8" x14ac:dyDescent="0.25">
      <c r="A83" s="75"/>
      <c r="B83" s="76"/>
      <c r="C83" s="77"/>
      <c r="D83" s="53"/>
      <c r="E83" s="78"/>
      <c r="F83" s="56"/>
      <c r="G83" s="79"/>
      <c r="H83" s="58"/>
    </row>
    <row r="84" spans="1:8" s="59" customFormat="1" ht="108" x14ac:dyDescent="0.25">
      <c r="A84" s="52">
        <f>A82+10</f>
        <v>310</v>
      </c>
      <c r="B84" s="53"/>
      <c r="C84" s="54" t="s">
        <v>110</v>
      </c>
      <c r="D84" s="53" t="s">
        <v>15</v>
      </c>
      <c r="E84" s="78">
        <f>(61.8+10.92)-5.64</f>
        <v>67.08</v>
      </c>
      <c r="F84" s="101"/>
      <c r="G84" s="57"/>
      <c r="H84" s="58">
        <f t="shared" ref="H84" si="17">F84*E84</f>
        <v>0</v>
      </c>
    </row>
    <row r="85" spans="1:8" x14ac:dyDescent="0.25">
      <c r="A85" s="75"/>
      <c r="B85" s="76"/>
      <c r="C85" s="77"/>
      <c r="D85" s="53"/>
      <c r="E85" s="78"/>
      <c r="F85" s="56"/>
      <c r="G85" s="79"/>
      <c r="H85" s="58"/>
    </row>
    <row r="86" spans="1:8" s="59" customFormat="1" ht="132" x14ac:dyDescent="0.25">
      <c r="A86" s="52">
        <f>A84+10</f>
        <v>320</v>
      </c>
      <c r="B86" s="53"/>
      <c r="C86" s="54" t="s">
        <v>111</v>
      </c>
      <c r="D86" s="53" t="s">
        <v>15</v>
      </c>
      <c r="E86" s="78">
        <f>3.4*20.6</f>
        <v>70.040000000000006</v>
      </c>
      <c r="F86" s="101"/>
      <c r="G86" s="57"/>
      <c r="H86" s="58">
        <f t="shared" ref="H86" si="18">F86*E86</f>
        <v>0</v>
      </c>
    </row>
    <row r="87" spans="1:8" s="59" customFormat="1" ht="12" x14ac:dyDescent="0.25">
      <c r="A87" s="52"/>
      <c r="B87" s="53"/>
      <c r="C87" s="54"/>
      <c r="D87" s="53"/>
      <c r="E87" s="78"/>
      <c r="F87" s="56"/>
      <c r="G87" s="57"/>
      <c r="H87" s="58"/>
    </row>
    <row r="88" spans="1:8" s="59" customFormat="1" ht="72" x14ac:dyDescent="0.25">
      <c r="A88" s="52">
        <f>A86+10</f>
        <v>330</v>
      </c>
      <c r="B88" s="53"/>
      <c r="C88" s="54" t="s">
        <v>35</v>
      </c>
      <c r="D88" s="53" t="s">
        <v>15</v>
      </c>
      <c r="E88" s="78">
        <f>13.59*2*2.8</f>
        <v>76.103999999999999</v>
      </c>
      <c r="F88" s="101"/>
      <c r="G88" s="57"/>
      <c r="H88" s="58">
        <f t="shared" ref="H88" si="19">F88*E88</f>
        <v>0</v>
      </c>
    </row>
    <row r="89" spans="1:8" x14ac:dyDescent="0.25">
      <c r="A89" s="75"/>
      <c r="B89" s="76"/>
      <c r="C89" s="77"/>
      <c r="D89" s="53"/>
      <c r="E89" s="78"/>
      <c r="F89" s="56"/>
      <c r="G89" s="79"/>
      <c r="H89" s="58"/>
    </row>
    <row r="90" spans="1:8" x14ac:dyDescent="0.25">
      <c r="A90" s="68"/>
      <c r="B90" s="69" t="s">
        <v>36</v>
      </c>
      <c r="C90" s="70"/>
      <c r="D90" s="71"/>
      <c r="E90" s="72"/>
      <c r="F90" s="73"/>
      <c r="G90" s="74"/>
      <c r="H90" s="74"/>
    </row>
    <row r="91" spans="1:8" x14ac:dyDescent="0.25">
      <c r="A91" s="75"/>
      <c r="B91" s="76"/>
      <c r="C91" s="77"/>
      <c r="D91" s="53"/>
      <c r="E91" s="78"/>
      <c r="F91" s="56"/>
      <c r="G91" s="79"/>
      <c r="H91" s="58"/>
    </row>
    <row r="92" spans="1:8" s="59" customFormat="1" ht="72" x14ac:dyDescent="0.25">
      <c r="A92" s="52">
        <f>A88+10</f>
        <v>340</v>
      </c>
      <c r="B92" s="53">
        <v>24160001</v>
      </c>
      <c r="C92" s="54" t="s">
        <v>37</v>
      </c>
      <c r="D92" s="53" t="s">
        <v>15</v>
      </c>
      <c r="E92" s="78">
        <v>22.24</v>
      </c>
      <c r="F92" s="101"/>
      <c r="G92" s="57"/>
      <c r="H92" s="58">
        <f t="shared" ref="H92" si="20">F92*E92</f>
        <v>0</v>
      </c>
    </row>
    <row r="93" spans="1:8" x14ac:dyDescent="0.25">
      <c r="A93" s="75"/>
      <c r="B93" s="76"/>
      <c r="C93" s="77"/>
      <c r="D93" s="53"/>
      <c r="E93" s="78"/>
      <c r="F93" s="56"/>
      <c r="G93" s="79"/>
      <c r="H93" s="58"/>
    </row>
    <row r="94" spans="1:8" s="59" customFormat="1" ht="96" x14ac:dyDescent="0.25">
      <c r="A94" s="52">
        <v>360</v>
      </c>
      <c r="B94" s="53"/>
      <c r="C94" s="54" t="s">
        <v>38</v>
      </c>
      <c r="D94" s="53" t="s">
        <v>15</v>
      </c>
      <c r="E94" s="78">
        <f>E92</f>
        <v>22.24</v>
      </c>
      <c r="F94" s="101"/>
      <c r="G94" s="57"/>
      <c r="H94" s="58">
        <f t="shared" ref="H94" si="21">F94*E94</f>
        <v>0</v>
      </c>
    </row>
    <row r="95" spans="1:8" x14ac:dyDescent="0.25">
      <c r="A95" s="75"/>
      <c r="B95" s="76"/>
      <c r="C95" s="77"/>
      <c r="D95" s="53"/>
      <c r="E95" s="78"/>
      <c r="F95" s="56"/>
      <c r="G95" s="79"/>
      <c r="H95" s="58"/>
    </row>
    <row r="96" spans="1:8" ht="15.75" x14ac:dyDescent="0.25">
      <c r="A96" s="182"/>
      <c r="B96" s="61" t="s">
        <v>39</v>
      </c>
      <c r="C96" s="62"/>
      <c r="D96" s="63"/>
      <c r="E96" s="64"/>
      <c r="F96" s="65"/>
      <c r="G96" s="66"/>
      <c r="H96" s="67"/>
    </row>
    <row r="97" spans="1:8" x14ac:dyDescent="0.25">
      <c r="A97" s="68"/>
      <c r="B97" s="69" t="s">
        <v>40</v>
      </c>
      <c r="C97" s="70"/>
      <c r="D97" s="71"/>
      <c r="E97" s="72"/>
      <c r="F97" s="73"/>
      <c r="G97" s="74"/>
      <c r="H97" s="74"/>
    </row>
    <row r="98" spans="1:8" s="59" customFormat="1" ht="12" x14ac:dyDescent="0.25">
      <c r="A98" s="52"/>
      <c r="B98" s="53"/>
      <c r="C98" s="54"/>
      <c r="D98" s="53"/>
      <c r="E98" s="78"/>
      <c r="F98" s="56"/>
      <c r="G98" s="57"/>
      <c r="H98" s="58"/>
    </row>
    <row r="99" spans="1:8" s="59" customFormat="1" ht="127.5" x14ac:dyDescent="0.25">
      <c r="A99" s="52">
        <f>A94+10</f>
        <v>370</v>
      </c>
      <c r="B99" s="53"/>
      <c r="C99" s="183" t="s">
        <v>112</v>
      </c>
      <c r="D99" s="184" t="s">
        <v>17</v>
      </c>
      <c r="E99" s="185">
        <v>12</v>
      </c>
      <c r="F99" s="101"/>
      <c r="G99" s="57"/>
      <c r="H99" s="58">
        <f t="shared" ref="H99" si="22">F99*E99</f>
        <v>0</v>
      </c>
    </row>
    <row r="100" spans="1:8" x14ac:dyDescent="0.25">
      <c r="A100" s="75"/>
      <c r="B100" s="76"/>
      <c r="C100" s="77"/>
      <c r="D100" s="53"/>
      <c r="E100" s="81"/>
      <c r="F100" s="56"/>
      <c r="G100" s="79"/>
      <c r="H100" s="58"/>
    </row>
    <row r="101" spans="1:8" s="59" customFormat="1" ht="102" x14ac:dyDescent="0.25">
      <c r="A101" s="52">
        <f>A99+10</f>
        <v>380</v>
      </c>
      <c r="B101" s="53"/>
      <c r="C101" s="183" t="s">
        <v>133</v>
      </c>
      <c r="D101" s="53" t="s">
        <v>16</v>
      </c>
      <c r="E101" s="185">
        <v>1.1000000000000001</v>
      </c>
      <c r="F101" s="101"/>
      <c r="G101" s="57"/>
      <c r="H101" s="58">
        <f t="shared" ref="H101" si="23">F101*E101</f>
        <v>0</v>
      </c>
    </row>
    <row r="102" spans="1:8" x14ac:dyDescent="0.25">
      <c r="A102" s="75"/>
      <c r="B102" s="76"/>
      <c r="C102" s="77"/>
      <c r="D102" s="53"/>
      <c r="E102" s="81"/>
      <c r="F102" s="56"/>
      <c r="G102" s="79"/>
      <c r="H102" s="58"/>
    </row>
    <row r="103" spans="1:8" s="59" customFormat="1" ht="84" x14ac:dyDescent="0.25">
      <c r="A103" s="52">
        <f>A101+10</f>
        <v>390</v>
      </c>
      <c r="B103" s="53"/>
      <c r="C103" s="54" t="s">
        <v>95</v>
      </c>
      <c r="D103" s="184" t="s">
        <v>16</v>
      </c>
      <c r="E103" s="185">
        <v>1.1000000000000001</v>
      </c>
      <c r="F103" s="101"/>
      <c r="G103" s="57"/>
      <c r="H103" s="58">
        <f t="shared" ref="H103" si="24">F103*E103</f>
        <v>0</v>
      </c>
    </row>
    <row r="104" spans="1:8" x14ac:dyDescent="0.25">
      <c r="A104" s="75"/>
      <c r="B104" s="76"/>
      <c r="C104" s="77"/>
      <c r="D104" s="53"/>
      <c r="E104" s="81"/>
      <c r="F104" s="56"/>
      <c r="G104" s="79"/>
      <c r="H104" s="58"/>
    </row>
    <row r="105" spans="1:8" s="59" customFormat="1" ht="63.75" x14ac:dyDescent="0.25">
      <c r="A105" s="52">
        <f>A103+10</f>
        <v>400</v>
      </c>
      <c r="B105" s="53"/>
      <c r="C105" s="183" t="s">
        <v>113</v>
      </c>
      <c r="D105" s="184" t="s">
        <v>16</v>
      </c>
      <c r="E105" s="185">
        <v>1.1000000000000001</v>
      </c>
      <c r="F105" s="101"/>
      <c r="G105" s="57"/>
      <c r="H105" s="58">
        <f t="shared" ref="H105" si="25">F105*E105</f>
        <v>0</v>
      </c>
    </row>
    <row r="106" spans="1:8" x14ac:dyDescent="0.25">
      <c r="A106" s="75"/>
      <c r="B106" s="76"/>
      <c r="C106" s="77"/>
      <c r="D106" s="53"/>
      <c r="E106" s="81"/>
      <c r="F106" s="56"/>
      <c r="G106" s="79"/>
      <c r="H106" s="58"/>
    </row>
    <row r="107" spans="1:8" s="59" customFormat="1" ht="89.25" x14ac:dyDescent="0.25">
      <c r="A107" s="52">
        <f>A105+10</f>
        <v>410</v>
      </c>
      <c r="B107" s="53"/>
      <c r="C107" s="186" t="s">
        <v>87</v>
      </c>
      <c r="D107" s="187" t="s">
        <v>17</v>
      </c>
      <c r="E107" s="188">
        <v>14.5</v>
      </c>
      <c r="F107" s="101"/>
      <c r="G107" s="57"/>
      <c r="H107" s="58">
        <f t="shared" ref="H107" si="26">F107*E107</f>
        <v>0</v>
      </c>
    </row>
    <row r="108" spans="1:8" x14ac:dyDescent="0.25">
      <c r="A108" s="75"/>
      <c r="B108" s="76"/>
      <c r="C108" s="77"/>
      <c r="D108" s="53"/>
      <c r="E108" s="81"/>
      <c r="F108" s="56"/>
      <c r="G108" s="79"/>
      <c r="H108" s="58"/>
    </row>
    <row r="109" spans="1:8" s="59" customFormat="1" ht="89.25" x14ac:dyDescent="0.25">
      <c r="A109" s="52">
        <f>A107+10</f>
        <v>420</v>
      </c>
      <c r="B109" s="53"/>
      <c r="C109" s="186" t="s">
        <v>84</v>
      </c>
      <c r="D109" s="187" t="s">
        <v>17</v>
      </c>
      <c r="E109" s="188">
        <v>8</v>
      </c>
      <c r="F109" s="101"/>
      <c r="G109" s="57"/>
      <c r="H109" s="58">
        <f t="shared" ref="H109" si="27">F109*E109</f>
        <v>0</v>
      </c>
    </row>
    <row r="110" spans="1:8" x14ac:dyDescent="0.25">
      <c r="A110" s="75"/>
      <c r="B110" s="76"/>
      <c r="C110" s="77"/>
      <c r="D110" s="53"/>
      <c r="E110" s="81"/>
      <c r="F110" s="56"/>
      <c r="G110" s="79"/>
      <c r="H110" s="58"/>
    </row>
    <row r="111" spans="1:8" s="59" customFormat="1" ht="76.5" x14ac:dyDescent="0.25">
      <c r="A111" s="52">
        <f>A109+10</f>
        <v>430</v>
      </c>
      <c r="B111" s="53"/>
      <c r="C111" s="186" t="s">
        <v>85</v>
      </c>
      <c r="D111" s="187" t="s">
        <v>0</v>
      </c>
      <c r="E111" s="188">
        <v>2</v>
      </c>
      <c r="F111" s="101"/>
      <c r="G111" s="57"/>
      <c r="H111" s="58">
        <f t="shared" ref="H111" si="28">F111*E111</f>
        <v>0</v>
      </c>
    </row>
    <row r="112" spans="1:8" x14ac:dyDescent="0.25">
      <c r="A112" s="75"/>
      <c r="B112" s="76"/>
      <c r="C112" s="77"/>
      <c r="D112" s="53"/>
      <c r="E112" s="81"/>
      <c r="F112" s="56"/>
      <c r="G112" s="79"/>
      <c r="H112" s="58"/>
    </row>
    <row r="113" spans="1:8" ht="76.5" x14ac:dyDescent="0.25">
      <c r="A113" s="52">
        <f>A111+10</f>
        <v>440</v>
      </c>
      <c r="B113" s="76"/>
      <c r="C113" s="186" t="s">
        <v>145</v>
      </c>
      <c r="D113" s="187" t="s">
        <v>0</v>
      </c>
      <c r="E113" s="188">
        <v>5</v>
      </c>
      <c r="F113" s="101"/>
      <c r="G113" s="79"/>
      <c r="H113" s="58">
        <f t="shared" ref="H113" si="29">F113*E113</f>
        <v>0</v>
      </c>
    </row>
    <row r="114" spans="1:8" x14ac:dyDescent="0.25">
      <c r="A114" s="75"/>
      <c r="B114" s="76"/>
      <c r="C114" s="77"/>
      <c r="D114" s="53"/>
      <c r="E114" s="81"/>
      <c r="F114" s="56"/>
      <c r="G114" s="79"/>
      <c r="H114" s="58"/>
    </row>
    <row r="115" spans="1:8" ht="63.75" x14ac:dyDescent="0.25">
      <c r="A115" s="52">
        <f>A113+10</f>
        <v>450</v>
      </c>
      <c r="B115" s="76"/>
      <c r="C115" s="186" t="s">
        <v>114</v>
      </c>
      <c r="D115" s="187" t="s">
        <v>0</v>
      </c>
      <c r="E115" s="188">
        <v>5</v>
      </c>
      <c r="F115" s="101"/>
      <c r="G115" s="79"/>
      <c r="H115" s="58">
        <f t="shared" ref="H115" si="30">F115*E115</f>
        <v>0</v>
      </c>
    </row>
    <row r="116" spans="1:8" x14ac:dyDescent="0.25">
      <c r="A116" s="75"/>
      <c r="B116" s="76"/>
      <c r="C116" s="77"/>
      <c r="D116" s="53"/>
      <c r="E116" s="81"/>
      <c r="F116" s="56"/>
      <c r="G116" s="79"/>
      <c r="H116" s="58"/>
    </row>
    <row r="117" spans="1:8" ht="63.75" x14ac:dyDescent="0.25">
      <c r="A117" s="52">
        <f>A115+10+10</f>
        <v>470</v>
      </c>
      <c r="B117" s="76"/>
      <c r="C117" s="186" t="s">
        <v>147</v>
      </c>
      <c r="D117" s="187" t="s">
        <v>0</v>
      </c>
      <c r="E117" s="188">
        <v>3</v>
      </c>
      <c r="F117" s="101"/>
      <c r="G117" s="79"/>
      <c r="H117" s="58">
        <f t="shared" ref="H117" si="31">F117*E117</f>
        <v>0</v>
      </c>
    </row>
    <row r="118" spans="1:8" x14ac:dyDescent="0.25">
      <c r="A118" s="75"/>
      <c r="B118" s="76"/>
      <c r="C118" s="77"/>
      <c r="D118" s="53"/>
      <c r="E118" s="81"/>
      <c r="F118" s="56"/>
      <c r="G118" s="79"/>
      <c r="H118" s="58"/>
    </row>
    <row r="119" spans="1:8" s="59" customFormat="1" ht="63.75" x14ac:dyDescent="0.25">
      <c r="A119" s="52">
        <f>A117+10</f>
        <v>480</v>
      </c>
      <c r="B119" s="53"/>
      <c r="C119" s="186" t="s">
        <v>115</v>
      </c>
      <c r="D119" s="187" t="s">
        <v>0</v>
      </c>
      <c r="E119" s="188">
        <v>10</v>
      </c>
      <c r="F119" s="101"/>
      <c r="G119" s="57"/>
      <c r="H119" s="58">
        <f t="shared" ref="H119" si="32">F119*E119</f>
        <v>0</v>
      </c>
    </row>
    <row r="120" spans="1:8" x14ac:dyDescent="0.25">
      <c r="A120" s="75"/>
      <c r="B120" s="76"/>
      <c r="C120" s="77"/>
      <c r="D120" s="53"/>
      <c r="E120" s="81"/>
      <c r="F120" s="56"/>
      <c r="G120" s="79"/>
      <c r="H120" s="58"/>
    </row>
    <row r="121" spans="1:8" s="59" customFormat="1" ht="76.5" x14ac:dyDescent="0.25">
      <c r="A121" s="52">
        <f>A119+10</f>
        <v>490</v>
      </c>
      <c r="B121" s="53"/>
      <c r="C121" s="186" t="s">
        <v>88</v>
      </c>
      <c r="D121" s="187" t="s">
        <v>0</v>
      </c>
      <c r="E121" s="188">
        <v>4</v>
      </c>
      <c r="F121" s="101"/>
      <c r="G121" s="57"/>
      <c r="H121" s="58">
        <f t="shared" ref="H121" si="33">F121*E121</f>
        <v>0</v>
      </c>
    </row>
    <row r="122" spans="1:8" x14ac:dyDescent="0.25">
      <c r="A122" s="75"/>
      <c r="B122" s="76"/>
      <c r="C122" s="77"/>
      <c r="D122" s="53"/>
      <c r="E122" s="81"/>
      <c r="F122" s="56"/>
      <c r="G122" s="79"/>
      <c r="H122" s="58"/>
    </row>
    <row r="123" spans="1:8" s="59" customFormat="1" ht="63.75" x14ac:dyDescent="0.25">
      <c r="A123" s="52">
        <f>A121+10</f>
        <v>500</v>
      </c>
      <c r="B123" s="53"/>
      <c r="C123" s="186" t="s">
        <v>86</v>
      </c>
      <c r="D123" s="187" t="s">
        <v>0</v>
      </c>
      <c r="E123" s="188">
        <v>2</v>
      </c>
      <c r="F123" s="101"/>
      <c r="G123" s="57"/>
      <c r="H123" s="58">
        <f t="shared" ref="H123" si="34">F123*E123</f>
        <v>0</v>
      </c>
    </row>
    <row r="124" spans="1:8" s="59" customFormat="1" x14ac:dyDescent="0.25">
      <c r="A124" s="52"/>
      <c r="B124" s="53"/>
      <c r="C124" s="186"/>
      <c r="D124" s="187"/>
      <c r="E124" s="188"/>
      <c r="F124" s="101"/>
      <c r="G124" s="57"/>
      <c r="H124" s="58"/>
    </row>
    <row r="125" spans="1:8" s="59" customFormat="1" ht="51" x14ac:dyDescent="0.25">
      <c r="A125" s="52">
        <f>A123+10</f>
        <v>510</v>
      </c>
      <c r="B125" s="53"/>
      <c r="C125" s="186" t="s">
        <v>134</v>
      </c>
      <c r="D125" s="187" t="s">
        <v>0</v>
      </c>
      <c r="E125" s="188">
        <v>1</v>
      </c>
      <c r="F125" s="101"/>
      <c r="G125" s="57"/>
      <c r="H125" s="58">
        <f t="shared" ref="H125" si="35">F125*E125</f>
        <v>0</v>
      </c>
    </row>
    <row r="126" spans="1:8" s="59" customFormat="1" x14ac:dyDescent="0.25">
      <c r="A126" s="52"/>
      <c r="B126" s="53"/>
      <c r="C126" s="186"/>
      <c r="D126" s="187"/>
      <c r="E126" s="188"/>
      <c r="F126" s="101"/>
      <c r="G126" s="57"/>
      <c r="H126" s="58"/>
    </row>
    <row r="127" spans="1:8" ht="15.75" x14ac:dyDescent="0.25">
      <c r="A127" s="182"/>
      <c r="B127" s="61" t="s">
        <v>41</v>
      </c>
      <c r="C127" s="62"/>
      <c r="D127" s="63"/>
      <c r="E127" s="64"/>
      <c r="F127" s="65"/>
      <c r="G127" s="66"/>
      <c r="H127" s="67"/>
    </row>
    <row r="128" spans="1:8" x14ac:dyDescent="0.25">
      <c r="A128" s="68"/>
      <c r="B128" s="69" t="s">
        <v>40</v>
      </c>
      <c r="C128" s="70"/>
      <c r="D128" s="71"/>
      <c r="E128" s="72"/>
      <c r="F128" s="73"/>
      <c r="G128" s="74"/>
      <c r="H128" s="74"/>
    </row>
    <row r="129" spans="1:8" x14ac:dyDescent="0.25">
      <c r="A129" s="75"/>
      <c r="B129" s="76"/>
      <c r="C129" s="77"/>
      <c r="D129" s="53"/>
      <c r="E129" s="78"/>
      <c r="F129" s="56"/>
      <c r="G129" s="79"/>
      <c r="H129" s="58"/>
    </row>
    <row r="130" spans="1:8" x14ac:dyDescent="0.25">
      <c r="A130" s="75"/>
      <c r="B130" s="76"/>
      <c r="C130" s="77"/>
      <c r="D130" s="53"/>
      <c r="E130" s="81"/>
      <c r="F130" s="56"/>
      <c r="G130" s="79"/>
      <c r="H130" s="58"/>
    </row>
    <row r="131" spans="1:8" s="59" customFormat="1" ht="76.5" x14ac:dyDescent="0.25">
      <c r="A131" s="52">
        <f>A125+10</f>
        <v>520</v>
      </c>
      <c r="B131" s="53"/>
      <c r="C131" s="189" t="s">
        <v>148</v>
      </c>
      <c r="D131" s="187" t="s">
        <v>17</v>
      </c>
      <c r="E131" s="188">
        <v>7.2</v>
      </c>
      <c r="F131" s="101"/>
      <c r="G131" s="57"/>
      <c r="H131" s="58">
        <f>F131*E131</f>
        <v>0</v>
      </c>
    </row>
    <row r="132" spans="1:8" x14ac:dyDescent="0.25">
      <c r="A132" s="75"/>
      <c r="B132" s="76"/>
      <c r="C132" s="77"/>
      <c r="D132" s="53"/>
      <c r="E132" s="81"/>
      <c r="F132" s="56"/>
      <c r="G132" s="79"/>
      <c r="H132" s="58"/>
    </row>
    <row r="133" spans="1:8" s="59" customFormat="1" ht="89.25" x14ac:dyDescent="0.25">
      <c r="A133" s="52">
        <f>A131+10</f>
        <v>530</v>
      </c>
      <c r="B133" s="53"/>
      <c r="C133" s="186" t="s">
        <v>89</v>
      </c>
      <c r="D133" s="187" t="s">
        <v>17</v>
      </c>
      <c r="E133" s="188">
        <v>5</v>
      </c>
      <c r="F133" s="101"/>
      <c r="G133" s="57"/>
      <c r="H133" s="58">
        <f>F133*E133</f>
        <v>0</v>
      </c>
    </row>
    <row r="134" spans="1:8" x14ac:dyDescent="0.25">
      <c r="A134" s="75"/>
      <c r="B134" s="76"/>
      <c r="C134" s="77"/>
      <c r="D134" s="53"/>
      <c r="E134" s="81"/>
      <c r="F134" s="56"/>
      <c r="G134" s="79"/>
      <c r="H134" s="58"/>
    </row>
    <row r="135" spans="1:8" s="59" customFormat="1" ht="89.25" x14ac:dyDescent="0.25">
      <c r="A135" s="52">
        <f>A133+10</f>
        <v>540</v>
      </c>
      <c r="B135" s="53"/>
      <c r="C135" s="186" t="s">
        <v>42</v>
      </c>
      <c r="D135" s="187" t="s">
        <v>17</v>
      </c>
      <c r="E135" s="188">
        <v>8</v>
      </c>
      <c r="F135" s="101"/>
      <c r="G135" s="57"/>
      <c r="H135" s="58">
        <f>F135*E135</f>
        <v>0</v>
      </c>
    </row>
    <row r="136" spans="1:8" x14ac:dyDescent="0.25">
      <c r="A136" s="75"/>
      <c r="B136" s="76"/>
      <c r="C136" s="77"/>
      <c r="D136" s="53"/>
      <c r="E136" s="81"/>
      <c r="F136" s="56"/>
      <c r="G136" s="79"/>
      <c r="H136" s="58"/>
    </row>
    <row r="137" spans="1:8" s="59" customFormat="1" ht="76.5" x14ac:dyDescent="0.25">
      <c r="A137" s="52">
        <f>A135+10</f>
        <v>550</v>
      </c>
      <c r="B137" s="53"/>
      <c r="C137" s="186" t="s">
        <v>149</v>
      </c>
      <c r="D137" s="187" t="s">
        <v>0</v>
      </c>
      <c r="E137" s="188">
        <v>5</v>
      </c>
      <c r="F137" s="101"/>
      <c r="G137" s="57"/>
      <c r="H137" s="58">
        <f>F137*E137</f>
        <v>0</v>
      </c>
    </row>
    <row r="138" spans="1:8" x14ac:dyDescent="0.25">
      <c r="A138" s="75"/>
      <c r="B138" s="76"/>
      <c r="C138" s="77"/>
      <c r="D138" s="53"/>
      <c r="E138" s="81"/>
      <c r="F138" s="56"/>
      <c r="G138" s="79"/>
      <c r="H138" s="58"/>
    </row>
    <row r="139" spans="1:8" s="59" customFormat="1" ht="76.5" x14ac:dyDescent="0.25">
      <c r="A139" s="52">
        <f>A137+10</f>
        <v>560</v>
      </c>
      <c r="B139" s="53"/>
      <c r="C139" s="186" t="s">
        <v>150</v>
      </c>
      <c r="D139" s="187" t="s">
        <v>0</v>
      </c>
      <c r="E139" s="188">
        <v>1</v>
      </c>
      <c r="F139" s="101"/>
      <c r="G139" s="57"/>
      <c r="H139" s="58">
        <f>F139*E139</f>
        <v>0</v>
      </c>
    </row>
    <row r="140" spans="1:8" x14ac:dyDescent="0.25">
      <c r="A140" s="75"/>
      <c r="B140" s="76"/>
      <c r="C140" s="77"/>
      <c r="D140" s="53"/>
      <c r="E140" s="81"/>
      <c r="F140" s="56"/>
      <c r="G140" s="79"/>
      <c r="H140" s="58"/>
    </row>
    <row r="141" spans="1:8" s="59" customFormat="1" ht="89.25" x14ac:dyDescent="0.25">
      <c r="A141" s="52">
        <f>A139+10</f>
        <v>570</v>
      </c>
      <c r="B141" s="53"/>
      <c r="C141" s="186" t="s">
        <v>151</v>
      </c>
      <c r="D141" s="187" t="s">
        <v>0</v>
      </c>
      <c r="E141" s="188">
        <v>2</v>
      </c>
      <c r="F141" s="101"/>
      <c r="G141" s="57"/>
      <c r="H141" s="58">
        <f>F141*E141</f>
        <v>0</v>
      </c>
    </row>
    <row r="142" spans="1:8" s="59" customFormat="1" x14ac:dyDescent="0.25">
      <c r="A142" s="52"/>
      <c r="B142" s="53"/>
      <c r="C142" s="186"/>
      <c r="D142" s="187"/>
      <c r="E142" s="188"/>
      <c r="F142" s="101"/>
      <c r="G142" s="57"/>
      <c r="H142" s="58"/>
    </row>
    <row r="143" spans="1:8" s="59" customFormat="1" ht="89.25" x14ac:dyDescent="0.25">
      <c r="A143" s="52">
        <f>A141+10</f>
        <v>580</v>
      </c>
      <c r="B143" s="53"/>
      <c r="C143" s="186" t="s">
        <v>155</v>
      </c>
      <c r="D143" s="187" t="s">
        <v>0</v>
      </c>
      <c r="E143" s="188">
        <v>4</v>
      </c>
      <c r="F143" s="101"/>
      <c r="G143" s="57"/>
      <c r="H143" s="58">
        <f>F143*E143</f>
        <v>0</v>
      </c>
    </row>
    <row r="144" spans="1:8" s="59" customFormat="1" x14ac:dyDescent="0.25">
      <c r="A144" s="52"/>
      <c r="B144" s="53"/>
      <c r="C144" s="186"/>
      <c r="D144" s="187"/>
      <c r="E144" s="188"/>
      <c r="F144" s="101"/>
      <c r="G144" s="57"/>
      <c r="H144" s="58"/>
    </row>
    <row r="145" spans="1:8" s="59" customFormat="1" ht="89.25" x14ac:dyDescent="0.25">
      <c r="A145" s="52">
        <f>A143+10</f>
        <v>590</v>
      </c>
      <c r="B145" s="53"/>
      <c r="C145" s="186" t="s">
        <v>135</v>
      </c>
      <c r="D145" s="187" t="s">
        <v>0</v>
      </c>
      <c r="E145" s="188">
        <v>4</v>
      </c>
      <c r="F145" s="101"/>
      <c r="G145" s="57"/>
      <c r="H145" s="58">
        <f>F145*E145</f>
        <v>0</v>
      </c>
    </row>
    <row r="146" spans="1:8" x14ac:dyDescent="0.25">
      <c r="A146" s="75"/>
      <c r="B146" s="76"/>
      <c r="C146" s="77"/>
      <c r="D146" s="53"/>
      <c r="E146" s="81"/>
      <c r="F146" s="56"/>
      <c r="G146" s="79"/>
      <c r="H146" s="58"/>
    </row>
    <row r="147" spans="1:8" s="59" customFormat="1" ht="76.5" x14ac:dyDescent="0.25">
      <c r="A147" s="52">
        <f>A141+10</f>
        <v>580</v>
      </c>
      <c r="B147" s="53"/>
      <c r="C147" s="186" t="s">
        <v>152</v>
      </c>
      <c r="D147" s="187" t="s">
        <v>0</v>
      </c>
      <c r="E147" s="188">
        <v>2</v>
      </c>
      <c r="F147" s="101"/>
      <c r="G147" s="57"/>
      <c r="H147" s="58">
        <f>F147*E147</f>
        <v>0</v>
      </c>
    </row>
    <row r="148" spans="1:8" x14ac:dyDescent="0.25">
      <c r="A148" s="75"/>
      <c r="B148" s="76"/>
      <c r="C148" s="77"/>
      <c r="D148" s="53"/>
      <c r="E148" s="81"/>
      <c r="F148" s="56"/>
      <c r="G148" s="79"/>
      <c r="H148" s="58"/>
    </row>
    <row r="149" spans="1:8" s="59" customFormat="1" ht="89.25" x14ac:dyDescent="0.25">
      <c r="A149" s="52">
        <f>A147+10</f>
        <v>590</v>
      </c>
      <c r="B149" s="53"/>
      <c r="C149" s="186" t="s">
        <v>90</v>
      </c>
      <c r="D149" s="187" t="s">
        <v>0</v>
      </c>
      <c r="E149" s="188">
        <v>2</v>
      </c>
      <c r="F149" s="101"/>
      <c r="G149" s="57"/>
      <c r="H149" s="58">
        <f>F149*E149</f>
        <v>0</v>
      </c>
    </row>
    <row r="150" spans="1:8" x14ac:dyDescent="0.25">
      <c r="A150" s="75"/>
      <c r="B150" s="76"/>
      <c r="C150" s="77"/>
      <c r="D150" s="53"/>
      <c r="E150" s="81"/>
      <c r="F150" s="56"/>
      <c r="G150" s="79"/>
      <c r="H150" s="58"/>
    </row>
    <row r="151" spans="1:8" s="59" customFormat="1" ht="89.25" x14ac:dyDescent="0.25">
      <c r="A151" s="52">
        <f>A149+10</f>
        <v>600</v>
      </c>
      <c r="B151" s="53"/>
      <c r="C151" s="186" t="s">
        <v>153</v>
      </c>
      <c r="D151" s="187" t="s">
        <v>0</v>
      </c>
      <c r="E151" s="188">
        <v>8</v>
      </c>
      <c r="F151" s="101"/>
      <c r="G151" s="57"/>
      <c r="H151" s="58">
        <f>F151*E151</f>
        <v>0</v>
      </c>
    </row>
    <row r="152" spans="1:8" x14ac:dyDescent="0.25">
      <c r="A152" s="75"/>
      <c r="B152" s="76"/>
      <c r="C152" s="77"/>
      <c r="D152" s="53"/>
      <c r="E152" s="81"/>
      <c r="F152" s="56"/>
      <c r="G152" s="79"/>
      <c r="H152" s="58"/>
    </row>
    <row r="153" spans="1:8" s="59" customFormat="1" ht="76.5" x14ac:dyDescent="0.25">
      <c r="A153" s="52">
        <f>A151+10</f>
        <v>610</v>
      </c>
      <c r="B153" s="53"/>
      <c r="C153" s="186" t="s">
        <v>154</v>
      </c>
      <c r="D153" s="187" t="s">
        <v>0</v>
      </c>
      <c r="E153" s="188">
        <v>16</v>
      </c>
      <c r="F153" s="101"/>
      <c r="G153" s="57"/>
      <c r="H153" s="58">
        <f>F153*E153</f>
        <v>0</v>
      </c>
    </row>
    <row r="154" spans="1:8" x14ac:dyDescent="0.25">
      <c r="A154" s="75"/>
      <c r="B154" s="76"/>
      <c r="C154" s="77"/>
      <c r="D154" s="53"/>
      <c r="E154" s="78"/>
      <c r="F154" s="56"/>
      <c r="G154" s="79"/>
      <c r="H154" s="58"/>
    </row>
    <row r="155" spans="1:8" x14ac:dyDescent="0.25">
      <c r="A155" s="68"/>
      <c r="B155" s="69" t="s">
        <v>43</v>
      </c>
      <c r="C155" s="70"/>
      <c r="D155" s="71"/>
      <c r="E155" s="72"/>
      <c r="F155" s="73"/>
      <c r="G155" s="74"/>
      <c r="H155" s="74"/>
    </row>
    <row r="156" spans="1:8" s="59" customFormat="1" ht="12" x14ac:dyDescent="0.25">
      <c r="A156" s="52"/>
      <c r="B156" s="53"/>
      <c r="C156" s="54"/>
      <c r="D156" s="53"/>
      <c r="E156" s="78"/>
      <c r="F156" s="56"/>
      <c r="G156" s="57"/>
      <c r="H156" s="58"/>
    </row>
    <row r="157" spans="1:8" s="59" customFormat="1" ht="72" x14ac:dyDescent="0.25">
      <c r="A157" s="52">
        <f>A153+10</f>
        <v>620</v>
      </c>
      <c r="B157" s="53"/>
      <c r="C157" s="54" t="s">
        <v>44</v>
      </c>
      <c r="D157" s="53" t="s">
        <v>17</v>
      </c>
      <c r="E157" s="188">
        <v>2.95</v>
      </c>
      <c r="F157" s="101"/>
      <c r="G157" s="57"/>
      <c r="H157" s="58">
        <f t="shared" ref="H157" si="36">F157*E157</f>
        <v>0</v>
      </c>
    </row>
    <row r="158" spans="1:8" s="59" customFormat="1" ht="12" x14ac:dyDescent="0.25">
      <c r="A158" s="52"/>
      <c r="B158" s="53"/>
      <c r="C158" s="54"/>
      <c r="D158" s="53"/>
      <c r="E158" s="81"/>
      <c r="F158" s="101"/>
      <c r="G158" s="57"/>
      <c r="H158" s="58"/>
    </row>
    <row r="159" spans="1:8" s="59" customFormat="1" ht="84" x14ac:dyDescent="0.25">
      <c r="A159" s="52">
        <f>A157+10</f>
        <v>630</v>
      </c>
      <c r="B159" s="53"/>
      <c r="C159" s="54" t="s">
        <v>45</v>
      </c>
      <c r="D159" s="53" t="s">
        <v>0</v>
      </c>
      <c r="E159" s="81">
        <v>1</v>
      </c>
      <c r="F159" s="101"/>
      <c r="G159" s="57"/>
      <c r="H159" s="58">
        <f t="shared" ref="H159" si="37">F159*E159</f>
        <v>0</v>
      </c>
    </row>
    <row r="160" spans="1:8" s="59" customFormat="1" ht="12" x14ac:dyDescent="0.25">
      <c r="A160" s="52"/>
      <c r="B160" s="53"/>
      <c r="C160" s="54"/>
      <c r="D160" s="53"/>
      <c r="E160" s="81"/>
      <c r="F160" s="101"/>
      <c r="G160" s="57"/>
      <c r="H160" s="58"/>
    </row>
    <row r="161" spans="1:8" s="59" customFormat="1" ht="60" x14ac:dyDescent="0.25">
      <c r="A161" s="52">
        <f>A159+10</f>
        <v>640</v>
      </c>
      <c r="B161" s="53"/>
      <c r="C161" s="54" t="s">
        <v>46</v>
      </c>
      <c r="D161" s="53" t="s">
        <v>0</v>
      </c>
      <c r="E161" s="81">
        <v>1</v>
      </c>
      <c r="F161" s="101"/>
      <c r="G161" s="57"/>
      <c r="H161" s="58">
        <f t="shared" ref="H161" si="38">F161*E161</f>
        <v>0</v>
      </c>
    </row>
    <row r="162" spans="1:8" s="59" customFormat="1" ht="12" x14ac:dyDescent="0.25">
      <c r="A162" s="52"/>
      <c r="B162" s="53"/>
      <c r="C162" s="54"/>
      <c r="D162" s="54"/>
      <c r="E162" s="78"/>
      <c r="F162" s="56"/>
      <c r="G162" s="57"/>
      <c r="H162" s="58"/>
    </row>
    <row r="163" spans="1:8" ht="15.75" x14ac:dyDescent="0.25">
      <c r="A163" s="60"/>
      <c r="B163" s="181" t="s">
        <v>47</v>
      </c>
      <c r="C163" s="62"/>
      <c r="D163" s="63"/>
      <c r="E163" s="64"/>
      <c r="F163" s="65"/>
      <c r="G163" s="66"/>
      <c r="H163" s="67"/>
    </row>
    <row r="164" spans="1:8" x14ac:dyDescent="0.25">
      <c r="A164" s="68"/>
      <c r="B164" s="69" t="s">
        <v>48</v>
      </c>
      <c r="C164" s="70"/>
      <c r="D164" s="71"/>
      <c r="E164" s="72"/>
      <c r="F164" s="73"/>
      <c r="G164" s="74"/>
      <c r="H164" s="74"/>
    </row>
    <row r="165" spans="1:8" s="59" customFormat="1" ht="12" x14ac:dyDescent="0.25">
      <c r="A165" s="52"/>
      <c r="B165" s="53"/>
      <c r="C165" s="54"/>
      <c r="D165" s="53"/>
      <c r="E165" s="78"/>
      <c r="F165" s="56"/>
      <c r="G165" s="57"/>
      <c r="H165" s="58"/>
    </row>
    <row r="166" spans="1:8" s="59" customFormat="1" ht="120" x14ac:dyDescent="0.25">
      <c r="A166" s="52">
        <f>A161+10</f>
        <v>650</v>
      </c>
      <c r="B166" s="53"/>
      <c r="C166" s="92" t="s">
        <v>181</v>
      </c>
      <c r="D166" s="53" t="s">
        <v>0</v>
      </c>
      <c r="E166" s="78">
        <v>3</v>
      </c>
      <c r="F166" s="101"/>
      <c r="G166" s="57"/>
      <c r="H166" s="58">
        <f t="shared" ref="H166" si="39">F166*E166</f>
        <v>0</v>
      </c>
    </row>
    <row r="167" spans="1:8" s="59" customFormat="1" ht="12" x14ac:dyDescent="0.25">
      <c r="A167" s="52"/>
      <c r="B167" s="53"/>
      <c r="C167" s="54"/>
      <c r="D167" s="53"/>
      <c r="E167" s="78"/>
      <c r="F167" s="101"/>
      <c r="G167" s="57"/>
      <c r="H167" s="58"/>
    </row>
    <row r="168" spans="1:8" s="59" customFormat="1" ht="84" x14ac:dyDescent="0.25">
      <c r="A168" s="91">
        <v>661</v>
      </c>
      <c r="B168" s="53"/>
      <c r="C168" s="92" t="s">
        <v>180</v>
      </c>
      <c r="D168" s="53" t="s">
        <v>0</v>
      </c>
      <c r="E168" s="78">
        <f>E166</f>
        <v>3</v>
      </c>
      <c r="F168" s="101"/>
      <c r="G168" s="57"/>
      <c r="H168" s="58">
        <f t="shared" ref="H168" si="40">F168*E168</f>
        <v>0</v>
      </c>
    </row>
    <row r="169" spans="1:8" s="59" customFormat="1" ht="12" x14ac:dyDescent="0.25">
      <c r="A169" s="52"/>
      <c r="B169" s="53"/>
      <c r="C169" s="54"/>
      <c r="D169" s="53"/>
      <c r="E169" s="78"/>
      <c r="F169" s="101"/>
      <c r="G169" s="57"/>
      <c r="H169" s="58"/>
    </row>
    <row r="170" spans="1:8" s="59" customFormat="1" ht="96" x14ac:dyDescent="0.25">
      <c r="A170" s="52">
        <v>670</v>
      </c>
      <c r="B170" s="53"/>
      <c r="C170" s="54" t="s">
        <v>116</v>
      </c>
      <c r="D170" s="53" t="s">
        <v>0</v>
      </c>
      <c r="E170" s="78">
        <v>1</v>
      </c>
      <c r="F170" s="101"/>
      <c r="G170" s="57"/>
      <c r="H170" s="58">
        <f t="shared" ref="H170" si="41">F170*E170</f>
        <v>0</v>
      </c>
    </row>
    <row r="171" spans="1:8" s="59" customFormat="1" ht="12" x14ac:dyDescent="0.25">
      <c r="A171" s="52"/>
      <c r="B171" s="53"/>
      <c r="C171" s="54"/>
      <c r="D171" s="53"/>
      <c r="E171" s="78"/>
      <c r="F171" s="101"/>
      <c r="G171" s="57"/>
      <c r="H171" s="58"/>
    </row>
    <row r="172" spans="1:8" s="59" customFormat="1" ht="84" x14ac:dyDescent="0.25">
      <c r="A172" s="52">
        <v>690</v>
      </c>
      <c r="B172" s="53"/>
      <c r="C172" s="54" t="s">
        <v>117</v>
      </c>
      <c r="D172" s="53" t="s">
        <v>0</v>
      </c>
      <c r="E172" s="78">
        <v>2</v>
      </c>
      <c r="F172" s="101"/>
      <c r="G172" s="57"/>
      <c r="H172" s="58">
        <f t="shared" ref="H172" si="42">F172*E172</f>
        <v>0</v>
      </c>
    </row>
    <row r="173" spans="1:8" s="59" customFormat="1" ht="12" x14ac:dyDescent="0.25">
      <c r="A173" s="52"/>
      <c r="B173" s="53"/>
      <c r="C173" s="54"/>
      <c r="D173" s="53"/>
      <c r="E173" s="78"/>
      <c r="F173" s="56"/>
      <c r="G173" s="57"/>
      <c r="H173" s="58"/>
    </row>
    <row r="174" spans="1:8" x14ac:dyDescent="0.25">
      <c r="A174" s="68"/>
      <c r="B174" s="69" t="s">
        <v>49</v>
      </c>
      <c r="C174" s="70"/>
      <c r="D174" s="71"/>
      <c r="E174" s="72"/>
      <c r="F174" s="73"/>
      <c r="G174" s="74"/>
      <c r="H174" s="74"/>
    </row>
    <row r="175" spans="1:8" s="59" customFormat="1" ht="12" x14ac:dyDescent="0.25">
      <c r="A175" s="52"/>
      <c r="B175" s="53"/>
      <c r="C175" s="54"/>
      <c r="D175" s="53"/>
      <c r="E175" s="78"/>
      <c r="F175" s="56"/>
      <c r="G175" s="57"/>
      <c r="H175" s="58"/>
    </row>
    <row r="176" spans="1:8" s="59" customFormat="1" ht="84" x14ac:dyDescent="0.25">
      <c r="A176" s="52">
        <f>A172+10</f>
        <v>700</v>
      </c>
      <c r="B176" s="53"/>
      <c r="C176" s="92" t="s">
        <v>182</v>
      </c>
      <c r="D176" s="53" t="s">
        <v>0</v>
      </c>
      <c r="E176" s="78">
        <v>4</v>
      </c>
      <c r="F176" s="101"/>
      <c r="G176" s="57"/>
      <c r="H176" s="58">
        <f t="shared" ref="H176" si="43">F176*E176</f>
        <v>0</v>
      </c>
    </row>
    <row r="177" spans="1:10" s="59" customFormat="1" ht="12" x14ac:dyDescent="0.25">
      <c r="A177" s="52"/>
      <c r="B177" s="53"/>
      <c r="C177" s="54"/>
      <c r="D177" s="53"/>
      <c r="E177" s="78"/>
      <c r="F177" s="101"/>
      <c r="G177" s="57"/>
      <c r="H177" s="58"/>
    </row>
    <row r="178" spans="1:10" s="59" customFormat="1" ht="120" x14ac:dyDescent="0.25">
      <c r="A178" s="52">
        <f>A176+10</f>
        <v>710</v>
      </c>
      <c r="B178" s="53"/>
      <c r="C178" s="54" t="s">
        <v>118</v>
      </c>
      <c r="D178" s="53" t="s">
        <v>0</v>
      </c>
      <c r="E178" s="78">
        <v>4</v>
      </c>
      <c r="F178" s="101"/>
      <c r="G178" s="57"/>
      <c r="H178" s="58">
        <f t="shared" ref="H178" si="44">F178*E178</f>
        <v>0</v>
      </c>
    </row>
    <row r="179" spans="1:10" s="59" customFormat="1" ht="12" x14ac:dyDescent="0.25">
      <c r="A179" s="52"/>
      <c r="B179" s="53"/>
      <c r="C179" s="54"/>
      <c r="D179" s="53"/>
      <c r="E179" s="78"/>
      <c r="F179" s="56"/>
      <c r="G179" s="57"/>
      <c r="H179" s="58"/>
    </row>
    <row r="180" spans="1:10" s="59" customFormat="1" ht="156" x14ac:dyDescent="0.25">
      <c r="A180" s="52">
        <f>A178+10</f>
        <v>720</v>
      </c>
      <c r="B180" s="53"/>
      <c r="C180" s="92" t="s">
        <v>183</v>
      </c>
      <c r="D180" s="53" t="s">
        <v>0</v>
      </c>
      <c r="E180" s="78">
        <v>2</v>
      </c>
      <c r="F180" s="56"/>
      <c r="G180" s="57"/>
      <c r="H180" s="58">
        <f t="shared" ref="H180" si="45">F180*E180</f>
        <v>0</v>
      </c>
    </row>
    <row r="181" spans="1:10" s="59" customFormat="1" ht="12" x14ac:dyDescent="0.25">
      <c r="A181" s="52"/>
      <c r="B181" s="53"/>
      <c r="C181" s="54"/>
      <c r="D181" s="53"/>
      <c r="E181" s="78"/>
      <c r="F181" s="56"/>
      <c r="G181" s="57"/>
      <c r="H181" s="58"/>
    </row>
    <row r="182" spans="1:10" x14ac:dyDescent="0.25">
      <c r="A182" s="68"/>
      <c r="B182" s="190" t="s">
        <v>50</v>
      </c>
      <c r="C182" s="70"/>
      <c r="D182" s="71"/>
      <c r="E182" s="72"/>
      <c r="F182" s="73"/>
      <c r="G182" s="74"/>
      <c r="H182" s="74"/>
    </row>
    <row r="183" spans="1:10" s="59" customFormat="1" ht="12" x14ac:dyDescent="0.25">
      <c r="A183" s="52"/>
      <c r="B183" s="53"/>
      <c r="C183" s="54"/>
      <c r="D183" s="53"/>
      <c r="E183" s="78"/>
      <c r="F183" s="56"/>
      <c r="G183" s="57"/>
      <c r="H183" s="58"/>
    </row>
    <row r="184" spans="1:10" s="59" customFormat="1" ht="96" x14ac:dyDescent="0.25">
      <c r="A184" s="52">
        <f>950+10</f>
        <v>960</v>
      </c>
      <c r="B184" s="53"/>
      <c r="C184" s="54" t="s">
        <v>119</v>
      </c>
      <c r="D184" s="53" t="s">
        <v>0</v>
      </c>
      <c r="E184" s="78">
        <v>1</v>
      </c>
      <c r="F184" s="101"/>
      <c r="G184" s="57"/>
      <c r="H184" s="58">
        <f t="shared" ref="H184" si="46">F184*E184</f>
        <v>0</v>
      </c>
    </row>
    <row r="185" spans="1:10" s="59" customFormat="1" ht="12" x14ac:dyDescent="0.25">
      <c r="A185" s="52"/>
      <c r="B185" s="53"/>
      <c r="C185" s="54"/>
      <c r="D185" s="53"/>
      <c r="E185" s="78"/>
      <c r="F185" s="101"/>
      <c r="G185" s="57"/>
      <c r="H185" s="58"/>
    </row>
    <row r="186" spans="1:10" s="59" customFormat="1" ht="96" x14ac:dyDescent="0.25">
      <c r="A186" s="52">
        <f>A184+10</f>
        <v>970</v>
      </c>
      <c r="B186" s="53"/>
      <c r="C186" s="54" t="s">
        <v>120</v>
      </c>
      <c r="D186" s="53" t="s">
        <v>0</v>
      </c>
      <c r="E186" s="78">
        <v>1</v>
      </c>
      <c r="F186" s="101"/>
      <c r="G186" s="57"/>
      <c r="H186" s="58">
        <f t="shared" ref="H186" si="47">F186*E186</f>
        <v>0</v>
      </c>
      <c r="J186" s="191"/>
    </row>
    <row r="187" spans="1:10" s="59" customFormat="1" ht="12" x14ac:dyDescent="0.25">
      <c r="A187" s="52"/>
      <c r="B187" s="53"/>
      <c r="C187" s="54"/>
      <c r="D187" s="53"/>
      <c r="E187" s="78"/>
      <c r="F187" s="101"/>
      <c r="G187" s="57"/>
      <c r="H187" s="58"/>
    </row>
    <row r="188" spans="1:10" s="59" customFormat="1" ht="96" x14ac:dyDescent="0.25">
      <c r="A188" s="52">
        <f>A186+10</f>
        <v>980</v>
      </c>
      <c r="B188" s="53"/>
      <c r="C188" s="54" t="s">
        <v>121</v>
      </c>
      <c r="D188" s="53" t="s">
        <v>0</v>
      </c>
      <c r="E188" s="78">
        <v>1</v>
      </c>
      <c r="F188" s="101"/>
      <c r="G188" s="57"/>
      <c r="H188" s="58">
        <f t="shared" ref="H188" si="48">F188*E188</f>
        <v>0</v>
      </c>
    </row>
    <row r="189" spans="1:10" s="59" customFormat="1" ht="12" x14ac:dyDescent="0.25">
      <c r="A189" s="52"/>
      <c r="B189" s="53"/>
      <c r="C189" s="54"/>
      <c r="D189" s="53"/>
      <c r="E189" s="78"/>
      <c r="F189" s="101"/>
      <c r="G189" s="57"/>
      <c r="H189" s="58"/>
    </row>
    <row r="190" spans="1:10" s="59" customFormat="1" ht="96" x14ac:dyDescent="0.25">
      <c r="A190" s="52">
        <f>A188+10</f>
        <v>990</v>
      </c>
      <c r="B190" s="53"/>
      <c r="C190" s="54" t="s">
        <v>122</v>
      </c>
      <c r="D190" s="53" t="s">
        <v>0</v>
      </c>
      <c r="E190" s="78">
        <v>1</v>
      </c>
      <c r="F190" s="101"/>
      <c r="G190" s="57"/>
      <c r="H190" s="58">
        <f t="shared" ref="H190" si="49">F190*E190</f>
        <v>0</v>
      </c>
    </row>
    <row r="191" spans="1:10" s="59" customFormat="1" ht="12" x14ac:dyDescent="0.25">
      <c r="A191" s="52"/>
      <c r="B191" s="53"/>
      <c r="C191" s="54"/>
      <c r="D191" s="53"/>
      <c r="E191" s="78"/>
      <c r="F191" s="101"/>
      <c r="G191" s="57"/>
      <c r="H191" s="58"/>
    </row>
    <row r="192" spans="1:10" s="59" customFormat="1" ht="96" x14ac:dyDescent="0.25">
      <c r="A192" s="52">
        <f>A190+10</f>
        <v>1000</v>
      </c>
      <c r="B192" s="53"/>
      <c r="C192" s="54" t="s">
        <v>124</v>
      </c>
      <c r="D192" s="53" t="s">
        <v>0</v>
      </c>
      <c r="E192" s="78">
        <v>1</v>
      </c>
      <c r="F192" s="101"/>
      <c r="G192" s="57"/>
      <c r="H192" s="58">
        <f t="shared" ref="H192" si="50">F192*E192</f>
        <v>0</v>
      </c>
    </row>
    <row r="193" spans="1:10" s="59" customFormat="1" ht="12" x14ac:dyDescent="0.25">
      <c r="A193" s="52"/>
      <c r="B193" s="53"/>
      <c r="C193" s="54"/>
      <c r="D193" s="53"/>
      <c r="E193" s="78"/>
      <c r="F193" s="101"/>
      <c r="G193" s="57"/>
      <c r="H193" s="58"/>
    </row>
    <row r="194" spans="1:10" s="59" customFormat="1" ht="96" x14ac:dyDescent="0.25">
      <c r="A194" s="52">
        <f>A192+10</f>
        <v>1010</v>
      </c>
      <c r="B194" s="53"/>
      <c r="C194" s="54" t="s">
        <v>123</v>
      </c>
      <c r="D194" s="53" t="s">
        <v>0</v>
      </c>
      <c r="E194" s="78">
        <v>1</v>
      </c>
      <c r="F194" s="101"/>
      <c r="G194" s="57"/>
      <c r="H194" s="58">
        <f t="shared" ref="H194" si="51">F194*E194</f>
        <v>0</v>
      </c>
      <c r="J194" s="191"/>
    </row>
    <row r="195" spans="1:10" s="59" customFormat="1" ht="12" x14ac:dyDescent="0.25">
      <c r="A195" s="52"/>
      <c r="B195" s="53"/>
      <c r="C195" s="54"/>
      <c r="D195" s="53"/>
      <c r="E195" s="78"/>
      <c r="F195" s="101"/>
      <c r="G195" s="57"/>
      <c r="H195" s="58"/>
    </row>
    <row r="196" spans="1:10" s="59" customFormat="1" ht="96" x14ac:dyDescent="0.25">
      <c r="A196" s="52">
        <f>A194+10</f>
        <v>1020</v>
      </c>
      <c r="B196" s="53"/>
      <c r="C196" s="54" t="s">
        <v>125</v>
      </c>
      <c r="D196" s="53" t="s">
        <v>0</v>
      </c>
      <c r="E196" s="78">
        <v>1</v>
      </c>
      <c r="F196" s="101"/>
      <c r="G196" s="57"/>
      <c r="H196" s="58">
        <f t="shared" ref="H196" si="52">F196*E196</f>
        <v>0</v>
      </c>
    </row>
    <row r="197" spans="1:10" s="59" customFormat="1" ht="12" x14ac:dyDescent="0.25">
      <c r="A197" s="52"/>
      <c r="B197" s="53"/>
      <c r="C197" s="54"/>
      <c r="D197" s="53"/>
      <c r="E197" s="78"/>
      <c r="F197" s="101"/>
      <c r="G197" s="57"/>
      <c r="H197" s="58"/>
    </row>
    <row r="198" spans="1:10" s="59" customFormat="1" ht="96" x14ac:dyDescent="0.25">
      <c r="A198" s="52">
        <f>A196+10</f>
        <v>1030</v>
      </c>
      <c r="B198" s="53"/>
      <c r="C198" s="54" t="s">
        <v>126</v>
      </c>
      <c r="D198" s="53" t="s">
        <v>0</v>
      </c>
      <c r="E198" s="78">
        <v>1</v>
      </c>
      <c r="F198" s="101"/>
      <c r="G198" s="57"/>
      <c r="H198" s="58">
        <f t="shared" ref="H198" si="53">F198*E198</f>
        <v>0</v>
      </c>
    </row>
    <row r="199" spans="1:10" s="59" customFormat="1" ht="12" x14ac:dyDescent="0.25">
      <c r="A199" s="52"/>
      <c r="B199" s="53"/>
      <c r="C199" s="54"/>
      <c r="D199" s="53"/>
      <c r="E199" s="78"/>
      <c r="F199" s="101"/>
      <c r="G199" s="57"/>
      <c r="H199" s="58"/>
    </row>
    <row r="200" spans="1:10" s="59" customFormat="1" ht="96" x14ac:dyDescent="0.25">
      <c r="A200" s="52">
        <f>A198+10</f>
        <v>1040</v>
      </c>
      <c r="B200" s="53"/>
      <c r="C200" s="54" t="s">
        <v>127</v>
      </c>
      <c r="D200" s="53" t="s">
        <v>0</v>
      </c>
      <c r="E200" s="78">
        <v>1</v>
      </c>
      <c r="F200" s="101"/>
      <c r="G200" s="57"/>
      <c r="H200" s="58">
        <f t="shared" ref="H200" si="54">F200*E200</f>
        <v>0</v>
      </c>
    </row>
    <row r="201" spans="1:10" s="59" customFormat="1" ht="12" x14ac:dyDescent="0.25">
      <c r="A201" s="52"/>
      <c r="B201" s="53"/>
      <c r="C201" s="54"/>
      <c r="D201" s="53"/>
      <c r="E201" s="78"/>
      <c r="F201" s="56"/>
      <c r="G201" s="57"/>
      <c r="H201" s="58"/>
    </row>
    <row r="202" spans="1:10" x14ac:dyDescent="0.25">
      <c r="A202" s="68"/>
      <c r="B202" s="190" t="s">
        <v>51</v>
      </c>
      <c r="C202" s="70"/>
      <c r="D202" s="71"/>
      <c r="E202" s="72"/>
      <c r="F202" s="73"/>
      <c r="G202" s="74"/>
      <c r="H202" s="74"/>
    </row>
    <row r="203" spans="1:10" s="59" customFormat="1" ht="12" x14ac:dyDescent="0.25">
      <c r="A203" s="52"/>
      <c r="B203" s="53"/>
      <c r="C203" s="54"/>
      <c r="D203" s="53"/>
      <c r="E203" s="78"/>
      <c r="F203" s="56"/>
      <c r="G203" s="57"/>
      <c r="H203" s="58"/>
    </row>
    <row r="204" spans="1:10" s="59" customFormat="1" ht="96" x14ac:dyDescent="0.25">
      <c r="A204" s="52">
        <v>1041</v>
      </c>
      <c r="B204" s="53"/>
      <c r="C204" s="54" t="s">
        <v>119</v>
      </c>
      <c r="D204" s="53" t="s">
        <v>0</v>
      </c>
      <c r="E204" s="78">
        <v>1</v>
      </c>
      <c r="F204" s="101"/>
      <c r="G204" s="57"/>
      <c r="H204" s="58">
        <f t="shared" ref="H204" si="55">F204*E204</f>
        <v>0</v>
      </c>
    </row>
    <row r="205" spans="1:10" s="59" customFormat="1" ht="12" x14ac:dyDescent="0.25">
      <c r="A205" s="52"/>
      <c r="B205" s="53"/>
      <c r="C205" s="54"/>
      <c r="D205" s="53"/>
      <c r="E205" s="78"/>
      <c r="F205" s="101"/>
      <c r="G205" s="57"/>
      <c r="H205" s="58"/>
    </row>
    <row r="206" spans="1:10" s="59" customFormat="1" ht="96" x14ac:dyDescent="0.25">
      <c r="A206" s="52">
        <f>A204+1</f>
        <v>1042</v>
      </c>
      <c r="B206" s="53"/>
      <c r="C206" s="54" t="s">
        <v>120</v>
      </c>
      <c r="D206" s="53" t="s">
        <v>0</v>
      </c>
      <c r="E206" s="78">
        <v>1</v>
      </c>
      <c r="F206" s="101"/>
      <c r="G206" s="57"/>
      <c r="H206" s="58">
        <f t="shared" ref="H206" si="56">F206*E206</f>
        <v>0</v>
      </c>
    </row>
    <row r="207" spans="1:10" s="59" customFormat="1" ht="12" x14ac:dyDescent="0.25">
      <c r="A207" s="52"/>
      <c r="B207" s="53"/>
      <c r="C207" s="54"/>
      <c r="D207" s="53"/>
      <c r="E207" s="78"/>
      <c r="F207" s="101"/>
      <c r="G207" s="57"/>
      <c r="H207" s="58"/>
    </row>
    <row r="208" spans="1:10" s="59" customFormat="1" ht="96" x14ac:dyDescent="0.25">
      <c r="A208" s="52">
        <f t="shared" ref="A208:A218" si="57">A206+1</f>
        <v>1043</v>
      </c>
      <c r="B208" s="53"/>
      <c r="C208" s="54" t="s">
        <v>121</v>
      </c>
      <c r="D208" s="53" t="s">
        <v>0</v>
      </c>
      <c r="E208" s="78">
        <v>1</v>
      </c>
      <c r="F208" s="101"/>
      <c r="G208" s="57"/>
      <c r="H208" s="58">
        <f t="shared" ref="H208" si="58">F208*E208</f>
        <v>0</v>
      </c>
    </row>
    <row r="209" spans="1:8" s="59" customFormat="1" ht="12" x14ac:dyDescent="0.25">
      <c r="A209" s="52"/>
      <c r="B209" s="53"/>
      <c r="C209" s="54"/>
      <c r="D209" s="53"/>
      <c r="E209" s="78"/>
      <c r="F209" s="101"/>
      <c r="G209" s="57"/>
      <c r="H209" s="58"/>
    </row>
    <row r="210" spans="1:8" s="59" customFormat="1" ht="96" x14ac:dyDescent="0.25">
      <c r="A210" s="52">
        <f t="shared" si="57"/>
        <v>1044</v>
      </c>
      <c r="B210" s="53"/>
      <c r="C210" s="54" t="s">
        <v>122</v>
      </c>
      <c r="D210" s="53" t="s">
        <v>0</v>
      </c>
      <c r="E210" s="78">
        <v>1</v>
      </c>
      <c r="F210" s="101"/>
      <c r="G210" s="57"/>
      <c r="H210" s="58">
        <f t="shared" ref="H210" si="59">F210*E210</f>
        <v>0</v>
      </c>
    </row>
    <row r="211" spans="1:8" s="59" customFormat="1" ht="12" x14ac:dyDescent="0.25">
      <c r="A211" s="52"/>
      <c r="B211" s="53"/>
      <c r="C211" s="54"/>
      <c r="D211" s="53"/>
      <c r="E211" s="78"/>
      <c r="F211" s="101"/>
      <c r="G211" s="57"/>
      <c r="H211" s="58"/>
    </row>
    <row r="212" spans="1:8" s="59" customFormat="1" ht="96" x14ac:dyDescent="0.25">
      <c r="A212" s="52">
        <f t="shared" si="57"/>
        <v>1045</v>
      </c>
      <c r="B212" s="53"/>
      <c r="C212" s="54" t="s">
        <v>124</v>
      </c>
      <c r="D212" s="53" t="s">
        <v>0</v>
      </c>
      <c r="E212" s="78">
        <v>1</v>
      </c>
      <c r="F212" s="101"/>
      <c r="G212" s="57"/>
      <c r="H212" s="58">
        <f t="shared" ref="H212" si="60">F212*E212</f>
        <v>0</v>
      </c>
    </row>
    <row r="213" spans="1:8" s="59" customFormat="1" ht="12" x14ac:dyDescent="0.25">
      <c r="A213" s="52"/>
      <c r="B213" s="53"/>
      <c r="C213" s="54"/>
      <c r="D213" s="53"/>
      <c r="E213" s="78"/>
      <c r="F213" s="101"/>
      <c r="G213" s="57"/>
      <c r="H213" s="58"/>
    </row>
    <row r="214" spans="1:8" s="59" customFormat="1" ht="96" x14ac:dyDescent="0.25">
      <c r="A214" s="52">
        <f t="shared" si="57"/>
        <v>1046</v>
      </c>
      <c r="B214" s="53"/>
      <c r="C214" s="54" t="s">
        <v>123</v>
      </c>
      <c r="D214" s="53" t="s">
        <v>0</v>
      </c>
      <c r="E214" s="78">
        <v>2</v>
      </c>
      <c r="F214" s="101"/>
      <c r="G214" s="57"/>
      <c r="H214" s="58">
        <f t="shared" ref="H214" si="61">F214*E214</f>
        <v>0</v>
      </c>
    </row>
    <row r="215" spans="1:8" s="59" customFormat="1" ht="12" x14ac:dyDescent="0.25">
      <c r="A215" s="52"/>
      <c r="B215" s="53"/>
      <c r="C215" s="54"/>
      <c r="D215" s="53"/>
      <c r="E215" s="78"/>
      <c r="F215" s="101"/>
      <c r="G215" s="57"/>
      <c r="H215" s="58"/>
    </row>
    <row r="216" spans="1:8" s="59" customFormat="1" ht="96" x14ac:dyDescent="0.25">
      <c r="A216" s="52">
        <f t="shared" si="57"/>
        <v>1047</v>
      </c>
      <c r="B216" s="53"/>
      <c r="C216" s="54" t="s">
        <v>125</v>
      </c>
      <c r="D216" s="53" t="s">
        <v>0</v>
      </c>
      <c r="E216" s="78">
        <v>1</v>
      </c>
      <c r="F216" s="101"/>
      <c r="G216" s="57"/>
      <c r="H216" s="58">
        <f t="shared" ref="H216" si="62">F216*E216</f>
        <v>0</v>
      </c>
    </row>
    <row r="217" spans="1:8" s="59" customFormat="1" ht="12" x14ac:dyDescent="0.25">
      <c r="A217" s="52"/>
      <c r="B217" s="53"/>
      <c r="C217" s="54"/>
      <c r="D217" s="53"/>
      <c r="E217" s="78"/>
      <c r="F217" s="101"/>
      <c r="G217" s="57"/>
      <c r="H217" s="58"/>
    </row>
    <row r="218" spans="1:8" s="59" customFormat="1" ht="96" x14ac:dyDescent="0.25">
      <c r="A218" s="52">
        <f t="shared" si="57"/>
        <v>1048</v>
      </c>
      <c r="B218" s="53"/>
      <c r="C218" s="54" t="s">
        <v>126</v>
      </c>
      <c r="D218" s="53" t="s">
        <v>0</v>
      </c>
      <c r="E218" s="78">
        <v>1</v>
      </c>
      <c r="F218" s="101"/>
      <c r="G218" s="57"/>
      <c r="H218" s="58">
        <f t="shared" ref="H218" si="63">F218*E218</f>
        <v>0</v>
      </c>
    </row>
    <row r="219" spans="1:8" s="59" customFormat="1" ht="12" x14ac:dyDescent="0.25">
      <c r="A219" s="52"/>
      <c r="B219" s="53"/>
      <c r="C219" s="54"/>
      <c r="D219" s="53"/>
      <c r="E219" s="78"/>
      <c r="F219" s="56"/>
      <c r="G219" s="57"/>
      <c r="H219" s="58"/>
    </row>
    <row r="220" spans="1:8" s="59" customFormat="1" ht="12" x14ac:dyDescent="0.25">
      <c r="A220" s="52"/>
      <c r="B220" s="53"/>
      <c r="C220" s="54"/>
      <c r="D220" s="53"/>
      <c r="E220" s="78"/>
      <c r="F220" s="101"/>
      <c r="G220" s="57"/>
      <c r="H220" s="58"/>
    </row>
    <row r="221" spans="1:8" ht="15.75" x14ac:dyDescent="0.25">
      <c r="A221" s="60"/>
      <c r="B221" s="181" t="s">
        <v>52</v>
      </c>
      <c r="C221" s="62"/>
      <c r="D221" s="63"/>
      <c r="E221" s="64"/>
      <c r="F221" s="65"/>
      <c r="G221" s="66"/>
      <c r="H221" s="67"/>
    </row>
    <row r="222" spans="1:8" x14ac:dyDescent="0.25">
      <c r="A222" s="68"/>
      <c r="B222" s="69" t="s">
        <v>53</v>
      </c>
      <c r="C222" s="70"/>
      <c r="D222" s="71"/>
      <c r="E222" s="72"/>
      <c r="F222" s="73"/>
      <c r="G222" s="74"/>
      <c r="H222" s="74"/>
    </row>
    <row r="223" spans="1:8" s="59" customFormat="1" ht="12" x14ac:dyDescent="0.25">
      <c r="A223" s="52"/>
      <c r="B223" s="53"/>
      <c r="C223" s="54"/>
      <c r="D223" s="53"/>
      <c r="E223" s="78"/>
      <c r="F223" s="56"/>
      <c r="G223" s="57"/>
      <c r="H223" s="58"/>
    </row>
    <row r="224" spans="1:8" s="59" customFormat="1" ht="72" x14ac:dyDescent="0.25">
      <c r="A224" s="52">
        <f>1130+10</f>
        <v>1140</v>
      </c>
      <c r="B224" s="53"/>
      <c r="C224" s="54" t="s">
        <v>128</v>
      </c>
      <c r="D224" s="53" t="s">
        <v>0</v>
      </c>
      <c r="E224" s="78">
        <v>4</v>
      </c>
      <c r="F224" s="56"/>
      <c r="G224" s="57"/>
      <c r="H224" s="58">
        <f t="shared" ref="H224" si="64">F224*E224</f>
        <v>0</v>
      </c>
    </row>
    <row r="225" spans="1:8" s="59" customFormat="1" ht="12" x14ac:dyDescent="0.25">
      <c r="A225" s="52"/>
      <c r="B225" s="53"/>
      <c r="C225" s="54"/>
      <c r="D225" s="53"/>
      <c r="E225" s="78"/>
      <c r="F225" s="56"/>
      <c r="G225" s="57"/>
      <c r="H225" s="58"/>
    </row>
    <row r="226" spans="1:8" s="59" customFormat="1" ht="72" x14ac:dyDescent="0.25">
      <c r="A226" s="52">
        <f>A224+10</f>
        <v>1150</v>
      </c>
      <c r="B226" s="53"/>
      <c r="C226" s="82" t="s">
        <v>146</v>
      </c>
      <c r="D226" s="53" t="s">
        <v>0</v>
      </c>
      <c r="E226" s="78">
        <v>2</v>
      </c>
      <c r="F226" s="56"/>
      <c r="G226" s="57"/>
      <c r="H226" s="58">
        <f t="shared" ref="H226" si="65">F226*E226</f>
        <v>0</v>
      </c>
    </row>
    <row r="227" spans="1:8" s="59" customFormat="1" ht="12" x14ac:dyDescent="0.25">
      <c r="A227" s="52"/>
      <c r="B227" s="53"/>
      <c r="C227" s="54"/>
      <c r="D227" s="53"/>
      <c r="E227" s="78"/>
      <c r="F227" s="56"/>
      <c r="G227" s="57"/>
      <c r="H227" s="58"/>
    </row>
    <row r="228" spans="1:8" s="59" customFormat="1" ht="60" x14ac:dyDescent="0.25">
      <c r="A228" s="52">
        <f>A226+10</f>
        <v>1160</v>
      </c>
      <c r="B228" s="53"/>
      <c r="C228" s="82" t="s">
        <v>54</v>
      </c>
      <c r="D228" s="53" t="s">
        <v>0</v>
      </c>
      <c r="E228" s="78">
        <v>1</v>
      </c>
      <c r="F228" s="56"/>
      <c r="G228" s="57"/>
      <c r="H228" s="58">
        <f t="shared" ref="H228" si="66">F228*E228</f>
        <v>0</v>
      </c>
    </row>
    <row r="229" spans="1:8" s="59" customFormat="1" ht="12" x14ac:dyDescent="0.25">
      <c r="A229" s="52"/>
      <c r="B229" s="53"/>
      <c r="C229" s="54"/>
      <c r="D229" s="53"/>
      <c r="E229" s="78"/>
      <c r="F229" s="56"/>
      <c r="G229" s="57"/>
      <c r="H229" s="58"/>
    </row>
    <row r="230" spans="1:8" s="59" customFormat="1" ht="72" x14ac:dyDescent="0.25">
      <c r="A230" s="52">
        <f>A228+10</f>
        <v>1170</v>
      </c>
      <c r="B230" s="53"/>
      <c r="C230" s="82" t="s">
        <v>129</v>
      </c>
      <c r="D230" s="53" t="s">
        <v>0</v>
      </c>
      <c r="E230" s="78">
        <v>1</v>
      </c>
      <c r="F230" s="56"/>
      <c r="G230" s="57"/>
      <c r="H230" s="58">
        <f t="shared" ref="H230" si="67">F230*E230</f>
        <v>0</v>
      </c>
    </row>
    <row r="231" spans="1:8" s="59" customFormat="1" ht="12" x14ac:dyDescent="0.25">
      <c r="A231" s="52"/>
      <c r="B231" s="53"/>
      <c r="C231" s="54"/>
      <c r="D231" s="53"/>
      <c r="E231" s="78"/>
      <c r="F231" s="56"/>
      <c r="G231" s="57"/>
      <c r="H231" s="58"/>
    </row>
    <row r="232" spans="1:8" x14ac:dyDescent="0.25">
      <c r="A232" s="68"/>
      <c r="B232" s="69" t="s">
        <v>136</v>
      </c>
      <c r="C232" s="70"/>
      <c r="D232" s="71"/>
      <c r="E232" s="72"/>
      <c r="F232" s="73"/>
      <c r="G232" s="74"/>
      <c r="H232" s="74"/>
    </row>
    <row r="233" spans="1:8" s="59" customFormat="1" ht="12" x14ac:dyDescent="0.25">
      <c r="A233" s="52"/>
      <c r="B233" s="53"/>
      <c r="C233" s="54"/>
      <c r="D233" s="53"/>
      <c r="E233" s="78"/>
      <c r="F233" s="56"/>
      <c r="G233" s="57"/>
      <c r="H233" s="58"/>
    </row>
    <row r="234" spans="1:8" s="59" customFormat="1" ht="48" x14ac:dyDescent="0.25">
      <c r="A234" s="52">
        <v>1161</v>
      </c>
      <c r="B234" s="53"/>
      <c r="C234" s="82" t="s">
        <v>173</v>
      </c>
      <c r="D234" s="104" t="s">
        <v>0</v>
      </c>
      <c r="E234" s="192">
        <v>1</v>
      </c>
      <c r="F234" s="56"/>
      <c r="G234" s="57"/>
      <c r="H234" s="58">
        <f t="shared" ref="H234" si="68">F234*E234</f>
        <v>0</v>
      </c>
    </row>
    <row r="235" spans="1:8" s="59" customFormat="1" ht="12" x14ac:dyDescent="0.25">
      <c r="A235" s="52"/>
      <c r="B235" s="53"/>
      <c r="C235" s="82"/>
      <c r="D235" s="53"/>
      <c r="E235" s="192"/>
      <c r="F235" s="56"/>
      <c r="G235" s="57"/>
      <c r="H235" s="58"/>
    </row>
    <row r="236" spans="1:8" s="59" customFormat="1" ht="48" x14ac:dyDescent="0.25">
      <c r="A236" s="52">
        <f>(A234+1)</f>
        <v>1162</v>
      </c>
      <c r="B236" s="53"/>
      <c r="C236" s="82" t="s">
        <v>137</v>
      </c>
      <c r="D236" s="104" t="s">
        <v>0</v>
      </c>
      <c r="E236" s="192">
        <v>4</v>
      </c>
      <c r="F236" s="56"/>
      <c r="G236" s="57"/>
      <c r="H236" s="58">
        <f t="shared" ref="H236" si="69">F236*E236</f>
        <v>0</v>
      </c>
    </row>
    <row r="237" spans="1:8" s="59" customFormat="1" ht="12" x14ac:dyDescent="0.25">
      <c r="A237" s="52"/>
      <c r="B237" s="53"/>
      <c r="C237" s="82"/>
      <c r="D237" s="53"/>
      <c r="E237" s="192"/>
      <c r="F237" s="56"/>
      <c r="G237" s="57"/>
      <c r="H237" s="58"/>
    </row>
    <row r="238" spans="1:8" s="59" customFormat="1" ht="12" x14ac:dyDescent="0.2">
      <c r="A238" s="52">
        <f>(A236+1)</f>
        <v>1163</v>
      </c>
      <c r="B238" s="53"/>
      <c r="C238" s="82" t="s">
        <v>138</v>
      </c>
      <c r="D238" s="193" t="s">
        <v>0</v>
      </c>
      <c r="E238" s="192">
        <v>1</v>
      </c>
      <c r="F238" s="56"/>
      <c r="G238" s="57"/>
      <c r="H238" s="58">
        <f t="shared" ref="H238" si="70">F238*E238</f>
        <v>0</v>
      </c>
    </row>
    <row r="239" spans="1:8" s="59" customFormat="1" ht="12" x14ac:dyDescent="0.2">
      <c r="A239" s="52"/>
      <c r="B239" s="53"/>
      <c r="C239" s="82"/>
      <c r="D239" s="193"/>
      <c r="E239" s="192"/>
      <c r="F239" s="56"/>
      <c r="G239" s="57"/>
      <c r="H239" s="58"/>
    </row>
    <row r="240" spans="1:8" s="59" customFormat="1" ht="12" x14ac:dyDescent="0.2">
      <c r="A240" s="52">
        <f>(A238+1)</f>
        <v>1164</v>
      </c>
      <c r="B240" s="53"/>
      <c r="C240" s="82" t="s">
        <v>139</v>
      </c>
      <c r="D240" s="193" t="s">
        <v>0</v>
      </c>
      <c r="E240" s="192">
        <v>1</v>
      </c>
      <c r="F240" s="56"/>
      <c r="G240" s="57"/>
      <c r="H240" s="58">
        <f t="shared" ref="H240" si="71">F240*E240</f>
        <v>0</v>
      </c>
    </row>
    <row r="241" spans="1:8" s="59" customFormat="1" ht="12" x14ac:dyDescent="0.25">
      <c r="A241" s="52"/>
      <c r="B241" s="53"/>
      <c r="C241" s="54"/>
      <c r="D241" s="53"/>
      <c r="E241" s="78"/>
      <c r="F241" s="56"/>
      <c r="G241" s="57"/>
      <c r="H241" s="58"/>
    </row>
    <row r="242" spans="1:8" x14ac:dyDescent="0.25">
      <c r="A242" s="68"/>
      <c r="B242" s="69" t="s">
        <v>55</v>
      </c>
      <c r="C242" s="70"/>
      <c r="D242" s="71"/>
      <c r="E242" s="72"/>
      <c r="F242" s="73"/>
      <c r="G242" s="74"/>
      <c r="H242" s="74"/>
    </row>
    <row r="243" spans="1:8" s="59" customFormat="1" ht="12" x14ac:dyDescent="0.25">
      <c r="A243" s="52"/>
      <c r="B243" s="53"/>
      <c r="C243" s="54"/>
      <c r="D243" s="53"/>
      <c r="E243" s="78"/>
      <c r="F243" s="56"/>
      <c r="G243" s="57"/>
      <c r="H243" s="58"/>
    </row>
    <row r="244" spans="1:8" s="59" customFormat="1" ht="60" x14ac:dyDescent="0.25">
      <c r="A244" s="52">
        <f>1180+10</f>
        <v>1190</v>
      </c>
      <c r="B244" s="53"/>
      <c r="C244" s="54" t="s">
        <v>141</v>
      </c>
      <c r="D244" s="53" t="s">
        <v>0</v>
      </c>
      <c r="E244" s="78">
        <v>2</v>
      </c>
      <c r="F244" s="56"/>
      <c r="G244" s="57"/>
      <c r="H244" s="58">
        <f t="shared" ref="H244" si="72">F244*E244</f>
        <v>0</v>
      </c>
    </row>
    <row r="245" spans="1:8" s="59" customFormat="1" ht="12" x14ac:dyDescent="0.25">
      <c r="A245" s="52"/>
      <c r="B245" s="53"/>
      <c r="C245" s="54"/>
      <c r="D245" s="53"/>
      <c r="E245" s="78"/>
      <c r="F245" s="56"/>
      <c r="G245" s="57"/>
      <c r="H245" s="58"/>
    </row>
    <row r="246" spans="1:8" x14ac:dyDescent="0.25">
      <c r="A246" s="68"/>
      <c r="B246" s="69" t="s">
        <v>56</v>
      </c>
      <c r="C246" s="70"/>
      <c r="D246" s="71"/>
      <c r="E246" s="72"/>
      <c r="F246" s="73"/>
      <c r="G246" s="74"/>
      <c r="H246" s="74"/>
    </row>
    <row r="247" spans="1:8" s="59" customFormat="1" ht="12" x14ac:dyDescent="0.25">
      <c r="A247" s="52"/>
      <c r="B247" s="53"/>
      <c r="C247" s="54"/>
      <c r="D247" s="53"/>
      <c r="E247" s="78"/>
      <c r="F247" s="56"/>
      <c r="G247" s="57"/>
      <c r="H247" s="58"/>
    </row>
    <row r="248" spans="1:8" s="59" customFormat="1" ht="60" x14ac:dyDescent="0.25">
      <c r="A248" s="52">
        <f>1200+10</f>
        <v>1210</v>
      </c>
      <c r="B248" s="53"/>
      <c r="C248" s="54" t="s">
        <v>142</v>
      </c>
      <c r="D248" s="53" t="s">
        <v>57</v>
      </c>
      <c r="E248" s="78">
        <f>E244</f>
        <v>2</v>
      </c>
      <c r="F248" s="56"/>
      <c r="G248" s="57"/>
      <c r="H248" s="58">
        <f t="shared" ref="H248" si="73">F248*E248</f>
        <v>0</v>
      </c>
    </row>
    <row r="249" spans="1:8" s="59" customFormat="1" ht="12" x14ac:dyDescent="0.25">
      <c r="A249" s="52"/>
      <c r="B249" s="53"/>
      <c r="C249" s="54"/>
      <c r="D249" s="53"/>
      <c r="E249" s="78"/>
      <c r="F249" s="56"/>
      <c r="G249" s="57"/>
      <c r="H249" s="58"/>
    </row>
    <row r="250" spans="1:8" s="59" customFormat="1" ht="60" x14ac:dyDescent="0.25">
      <c r="A250" s="52">
        <f>A248+10</f>
        <v>1220</v>
      </c>
      <c r="B250" s="53"/>
      <c r="C250" s="54" t="s">
        <v>58</v>
      </c>
      <c r="D250" s="53" t="s">
        <v>57</v>
      </c>
      <c r="E250" s="81">
        <f>E224</f>
        <v>4</v>
      </c>
      <c r="F250" s="56"/>
      <c r="G250" s="57"/>
      <c r="H250" s="58">
        <f t="shared" ref="H250" si="74">F250*E250</f>
        <v>0</v>
      </c>
    </row>
    <row r="251" spans="1:8" s="59" customFormat="1" ht="12" x14ac:dyDescent="0.25">
      <c r="A251" s="52"/>
      <c r="B251" s="53"/>
      <c r="C251" s="54"/>
      <c r="D251" s="53"/>
      <c r="E251" s="81"/>
      <c r="F251" s="56"/>
      <c r="G251" s="57"/>
      <c r="H251" s="58"/>
    </row>
    <row r="252" spans="1:8" s="59" customFormat="1" ht="60" x14ac:dyDescent="0.25">
      <c r="A252" s="52">
        <f>A250+10</f>
        <v>1230</v>
      </c>
      <c r="B252" s="53"/>
      <c r="C252" s="54" t="s">
        <v>143</v>
      </c>
      <c r="D252" s="53" t="s">
        <v>57</v>
      </c>
      <c r="E252" s="81">
        <f>E226</f>
        <v>2</v>
      </c>
      <c r="F252" s="56"/>
      <c r="G252" s="57"/>
      <c r="H252" s="58">
        <f t="shared" ref="H252" si="75">F252*E252</f>
        <v>0</v>
      </c>
    </row>
    <row r="253" spans="1:8" s="59" customFormat="1" ht="12" x14ac:dyDescent="0.25">
      <c r="A253" s="52"/>
      <c r="B253" s="53"/>
      <c r="C253" s="54"/>
      <c r="D253" s="53"/>
      <c r="E253" s="81"/>
      <c r="F253" s="56"/>
      <c r="G253" s="57"/>
      <c r="H253" s="58"/>
    </row>
    <row r="254" spans="1:8" ht="15.75" x14ac:dyDescent="0.25">
      <c r="A254" s="60"/>
      <c r="B254" s="181" t="s">
        <v>59</v>
      </c>
      <c r="C254" s="62"/>
      <c r="D254" s="63"/>
      <c r="E254" s="64"/>
      <c r="F254" s="65"/>
      <c r="G254" s="66"/>
      <c r="H254" s="67"/>
    </row>
    <row r="255" spans="1:8" x14ac:dyDescent="0.25">
      <c r="A255" s="68"/>
      <c r="B255" s="69" t="s">
        <v>60</v>
      </c>
      <c r="C255" s="70"/>
      <c r="D255" s="71"/>
      <c r="E255" s="72"/>
      <c r="F255" s="73"/>
      <c r="G255" s="74"/>
      <c r="H255" s="74"/>
    </row>
    <row r="256" spans="1:8" x14ac:dyDescent="0.25">
      <c r="A256" s="75"/>
      <c r="B256" s="76"/>
      <c r="C256" s="77"/>
      <c r="D256" s="53"/>
      <c r="E256" s="78"/>
      <c r="F256" s="56"/>
      <c r="G256" s="79"/>
      <c r="H256" s="58"/>
    </row>
    <row r="257" spans="1:8" s="59" customFormat="1" ht="84" x14ac:dyDescent="0.25">
      <c r="A257" s="52">
        <f>A252+10</f>
        <v>1240</v>
      </c>
      <c r="B257" s="53"/>
      <c r="C257" s="54" t="s">
        <v>91</v>
      </c>
      <c r="D257" s="53" t="s">
        <v>0</v>
      </c>
      <c r="E257" s="78">
        <v>4</v>
      </c>
      <c r="F257" s="101"/>
      <c r="G257" s="57"/>
      <c r="H257" s="58">
        <f t="shared" ref="H257" si="76">F257*E257</f>
        <v>0</v>
      </c>
    </row>
    <row r="258" spans="1:8" x14ac:dyDescent="0.25">
      <c r="A258" s="75"/>
      <c r="B258" s="76"/>
      <c r="C258" s="77"/>
      <c r="D258" s="53"/>
      <c r="E258" s="78"/>
      <c r="F258" s="56"/>
      <c r="G258" s="79"/>
      <c r="H258" s="58"/>
    </row>
    <row r="259" spans="1:8" ht="15.75" x14ac:dyDescent="0.25">
      <c r="A259" s="60"/>
      <c r="B259" s="181" t="s">
        <v>61</v>
      </c>
      <c r="C259" s="62"/>
      <c r="D259" s="63"/>
      <c r="E259" s="64"/>
      <c r="F259" s="65"/>
      <c r="G259" s="66"/>
      <c r="H259" s="67"/>
    </row>
    <row r="260" spans="1:8" x14ac:dyDescent="0.25">
      <c r="A260" s="68"/>
      <c r="B260" s="69" t="s">
        <v>62</v>
      </c>
      <c r="C260" s="70"/>
      <c r="D260" s="71"/>
      <c r="E260" s="72"/>
      <c r="F260" s="73"/>
      <c r="G260" s="74"/>
      <c r="H260" s="74"/>
    </row>
    <row r="261" spans="1:8" x14ac:dyDescent="0.25">
      <c r="A261" s="75"/>
      <c r="B261" s="76"/>
      <c r="C261" s="77"/>
      <c r="D261" s="53"/>
      <c r="E261" s="78"/>
      <c r="F261" s="56"/>
      <c r="G261" s="79"/>
      <c r="H261" s="58"/>
    </row>
    <row r="262" spans="1:8" s="59" customFormat="1" ht="120" x14ac:dyDescent="0.25">
      <c r="A262" s="52">
        <f>1290+10</f>
        <v>1300</v>
      </c>
      <c r="B262" s="53"/>
      <c r="C262" s="54" t="s">
        <v>184</v>
      </c>
      <c r="D262" s="53" t="s">
        <v>0</v>
      </c>
      <c r="E262" s="78">
        <v>2</v>
      </c>
      <c r="F262" s="101"/>
      <c r="G262" s="57"/>
      <c r="H262" s="58">
        <f>F262*E262</f>
        <v>0</v>
      </c>
    </row>
    <row r="263" spans="1:8" x14ac:dyDescent="0.25">
      <c r="A263" s="75"/>
      <c r="B263" s="76"/>
      <c r="C263" s="77"/>
      <c r="D263" s="53"/>
      <c r="E263" s="78"/>
      <c r="F263" s="56"/>
      <c r="G263" s="79"/>
      <c r="H263" s="58"/>
    </row>
    <row r="264" spans="1:8" ht="15.75" x14ac:dyDescent="0.25">
      <c r="A264" s="60"/>
      <c r="B264" s="181" t="s">
        <v>18</v>
      </c>
      <c r="C264" s="62"/>
      <c r="D264" s="63"/>
      <c r="E264" s="64"/>
      <c r="F264" s="65"/>
      <c r="G264" s="66"/>
      <c r="H264" s="67"/>
    </row>
    <row r="265" spans="1:8" x14ac:dyDescent="0.25">
      <c r="A265" s="68"/>
      <c r="B265" s="69" t="s">
        <v>63</v>
      </c>
      <c r="C265" s="70"/>
      <c r="D265" s="71"/>
      <c r="E265" s="72"/>
      <c r="F265" s="73"/>
      <c r="G265" s="74"/>
      <c r="H265" s="74"/>
    </row>
    <row r="266" spans="1:8" s="59" customFormat="1" ht="12" x14ac:dyDescent="0.25">
      <c r="A266" s="52"/>
      <c r="B266" s="53"/>
      <c r="C266" s="54"/>
      <c r="D266" s="53"/>
      <c r="E266" s="78"/>
      <c r="F266" s="56"/>
      <c r="G266" s="57"/>
      <c r="H266" s="58"/>
    </row>
    <row r="267" spans="1:8" s="59" customFormat="1" ht="132" x14ac:dyDescent="0.25">
      <c r="A267" s="52">
        <f>A262+10</f>
        <v>1310</v>
      </c>
      <c r="B267" s="53"/>
      <c r="C267" s="54" t="s">
        <v>131</v>
      </c>
      <c r="D267" s="53" t="s">
        <v>15</v>
      </c>
      <c r="E267" s="81">
        <v>22.56</v>
      </c>
      <c r="F267" s="101"/>
      <c r="G267" s="57"/>
      <c r="H267" s="58">
        <f>F267*E267</f>
        <v>0</v>
      </c>
    </row>
    <row r="268" spans="1:8" s="59" customFormat="1" ht="12" x14ac:dyDescent="0.25">
      <c r="A268" s="52"/>
      <c r="B268" s="53"/>
      <c r="C268" s="54"/>
      <c r="D268" s="53"/>
      <c r="E268" s="81"/>
      <c r="F268" s="56"/>
      <c r="G268" s="57"/>
      <c r="H268" s="58"/>
    </row>
    <row r="269" spans="1:8" s="59" customFormat="1" ht="108" x14ac:dyDescent="0.25">
      <c r="A269" s="52">
        <f>A267+10</f>
        <v>1320</v>
      </c>
      <c r="B269" s="53"/>
      <c r="C269" s="54" t="s">
        <v>64</v>
      </c>
      <c r="D269" s="53" t="s">
        <v>17</v>
      </c>
      <c r="E269" s="81">
        <v>25.48</v>
      </c>
      <c r="F269" s="101"/>
      <c r="G269" s="57"/>
      <c r="H269" s="58">
        <f>F269*E269</f>
        <v>0</v>
      </c>
    </row>
    <row r="270" spans="1:8" x14ac:dyDescent="0.25">
      <c r="A270" s="75"/>
      <c r="B270" s="76"/>
      <c r="C270" s="77"/>
      <c r="D270" s="53"/>
      <c r="E270" s="78"/>
      <c r="F270" s="56"/>
      <c r="G270" s="79"/>
      <c r="H270" s="58"/>
    </row>
    <row r="271" spans="1:8" x14ac:dyDescent="0.25">
      <c r="A271" s="68"/>
      <c r="B271" s="69" t="s">
        <v>65</v>
      </c>
      <c r="C271" s="70"/>
      <c r="D271" s="71"/>
      <c r="E271" s="72"/>
      <c r="F271" s="73"/>
      <c r="G271" s="74"/>
      <c r="H271" s="74"/>
    </row>
    <row r="272" spans="1:8" x14ac:dyDescent="0.25">
      <c r="A272" s="75"/>
      <c r="B272" s="76"/>
      <c r="C272" s="77"/>
      <c r="D272" s="53"/>
      <c r="E272" s="78"/>
      <c r="F272" s="56"/>
      <c r="G272" s="79"/>
      <c r="H272" s="58"/>
    </row>
    <row r="273" spans="1:8" s="59" customFormat="1" ht="108" x14ac:dyDescent="0.25">
      <c r="A273" s="52">
        <f>1340+10</f>
        <v>1350</v>
      </c>
      <c r="B273" s="53"/>
      <c r="C273" s="54" t="s">
        <v>66</v>
      </c>
      <c r="D273" s="53" t="s">
        <v>15</v>
      </c>
      <c r="E273" s="78">
        <f>E88</f>
        <v>76.103999999999999</v>
      </c>
      <c r="F273" s="101"/>
      <c r="G273" s="57"/>
      <c r="H273" s="58">
        <f>F273*E273</f>
        <v>0</v>
      </c>
    </row>
    <row r="274" spans="1:8" x14ac:dyDescent="0.25">
      <c r="A274" s="75"/>
      <c r="B274" s="76"/>
      <c r="C274" s="77"/>
      <c r="D274" s="53"/>
      <c r="E274" s="78"/>
      <c r="F274" s="56"/>
      <c r="G274" s="79"/>
      <c r="H274" s="58"/>
    </row>
    <row r="275" spans="1:8" s="59" customFormat="1" ht="90" x14ac:dyDescent="0.25">
      <c r="A275" s="52"/>
      <c r="B275" s="53"/>
      <c r="C275" s="194" t="s">
        <v>132</v>
      </c>
      <c r="D275" s="53" t="s">
        <v>15</v>
      </c>
      <c r="E275" s="78">
        <f>E86</f>
        <v>70.040000000000006</v>
      </c>
      <c r="F275" s="101"/>
      <c r="G275" s="57"/>
      <c r="H275" s="58">
        <f>F275*E275</f>
        <v>0</v>
      </c>
    </row>
    <row r="276" spans="1:8" x14ac:dyDescent="0.25">
      <c r="A276" s="75"/>
      <c r="B276" s="76"/>
      <c r="C276" s="77"/>
      <c r="D276" s="53"/>
      <c r="E276" s="78"/>
      <c r="F276" s="56"/>
      <c r="G276" s="79"/>
      <c r="H276" s="58"/>
    </row>
    <row r="277" spans="1:8" x14ac:dyDescent="0.25">
      <c r="A277" s="68"/>
      <c r="B277" s="69" t="s">
        <v>67</v>
      </c>
      <c r="C277" s="70"/>
      <c r="D277" s="71"/>
      <c r="E277" s="72"/>
      <c r="F277" s="73"/>
      <c r="G277" s="74"/>
      <c r="H277" s="74"/>
    </row>
    <row r="278" spans="1:8" x14ac:dyDescent="0.25">
      <c r="A278" s="75"/>
      <c r="B278" s="76"/>
      <c r="C278" s="77"/>
      <c r="D278" s="53"/>
      <c r="E278" s="78"/>
      <c r="F278" s="56"/>
      <c r="G278" s="79"/>
      <c r="H278" s="58"/>
    </row>
    <row r="279" spans="1:8" s="59" customFormat="1" ht="84" x14ac:dyDescent="0.25">
      <c r="A279" s="52">
        <f>A273+10</f>
        <v>1360</v>
      </c>
      <c r="B279" s="53" t="s">
        <v>68</v>
      </c>
      <c r="C279" s="54" t="s">
        <v>130</v>
      </c>
      <c r="D279" s="53" t="s">
        <v>17</v>
      </c>
      <c r="E279" s="81">
        <v>20.6</v>
      </c>
      <c r="F279" s="101"/>
      <c r="G279" s="57"/>
      <c r="H279" s="58">
        <f>F279*E279</f>
        <v>0</v>
      </c>
    </row>
    <row r="280" spans="1:8" x14ac:dyDescent="0.25">
      <c r="A280" s="75"/>
      <c r="B280" s="76"/>
      <c r="C280" s="77"/>
      <c r="D280" s="53"/>
      <c r="E280" s="78"/>
      <c r="F280" s="56"/>
      <c r="G280" s="79"/>
      <c r="H280" s="58"/>
    </row>
    <row r="281" spans="1:8" s="59" customFormat="1" ht="72" x14ac:dyDescent="0.25">
      <c r="A281" s="52">
        <f>A279+10</f>
        <v>1370</v>
      </c>
      <c r="B281" s="53" t="s">
        <v>69</v>
      </c>
      <c r="C281" s="54" t="s">
        <v>70</v>
      </c>
      <c r="D281" s="53" t="s">
        <v>15</v>
      </c>
      <c r="E281" s="81">
        <v>25.9</v>
      </c>
      <c r="F281" s="101"/>
      <c r="G281" s="57"/>
      <c r="H281" s="58">
        <f>F281*E281</f>
        <v>0</v>
      </c>
    </row>
    <row r="282" spans="1:8" x14ac:dyDescent="0.25">
      <c r="A282" s="75"/>
      <c r="B282" s="76"/>
      <c r="C282" s="77"/>
      <c r="D282" s="53"/>
      <c r="E282" s="78"/>
      <c r="F282" s="56"/>
      <c r="G282" s="79"/>
      <c r="H282" s="58"/>
    </row>
    <row r="283" spans="1:8" s="59" customFormat="1" ht="180" x14ac:dyDescent="0.25">
      <c r="A283" s="52">
        <f>A281+10</f>
        <v>1380</v>
      </c>
      <c r="B283" s="53" t="s">
        <v>71</v>
      </c>
      <c r="C283" s="54" t="s">
        <v>72</v>
      </c>
      <c r="D283" s="53" t="s">
        <v>15</v>
      </c>
      <c r="E283" s="81">
        <f>E281</f>
        <v>25.9</v>
      </c>
      <c r="F283" s="101"/>
      <c r="G283" s="57"/>
      <c r="H283" s="58">
        <f>F283*E283</f>
        <v>0</v>
      </c>
    </row>
    <row r="284" spans="1:8" x14ac:dyDescent="0.25">
      <c r="A284" s="75"/>
      <c r="B284" s="76"/>
      <c r="C284" s="77"/>
      <c r="D284" s="53"/>
      <c r="E284" s="78"/>
      <c r="F284" s="56"/>
      <c r="G284" s="79"/>
      <c r="H284" s="58"/>
    </row>
    <row r="285" spans="1:8" x14ac:dyDescent="0.25">
      <c r="A285" s="76"/>
      <c r="B285" s="76"/>
      <c r="C285" s="77"/>
      <c r="D285" s="53"/>
      <c r="E285" s="120"/>
      <c r="F285" s="56"/>
      <c r="G285" s="79"/>
      <c r="H285" s="58"/>
    </row>
    <row r="286" spans="1:8" ht="15.75" x14ac:dyDescent="0.25">
      <c r="A286" s="62"/>
      <c r="B286" s="115" t="s">
        <v>73</v>
      </c>
      <c r="C286" s="62"/>
      <c r="D286" s="63"/>
      <c r="E286" s="116"/>
      <c r="F286" s="65"/>
      <c r="G286" s="66"/>
      <c r="H286" s="67"/>
    </row>
    <row r="287" spans="1:8" x14ac:dyDescent="0.25">
      <c r="A287" s="117"/>
      <c r="B287" s="118" t="s">
        <v>74</v>
      </c>
      <c r="C287" s="70"/>
      <c r="D287" s="71"/>
      <c r="E287" s="119"/>
      <c r="F287" s="73"/>
      <c r="G287" s="74"/>
      <c r="H287" s="74"/>
    </row>
    <row r="288" spans="1:8" x14ac:dyDescent="0.25">
      <c r="A288" s="76"/>
      <c r="B288" s="76"/>
      <c r="C288" s="77"/>
      <c r="D288" s="53"/>
      <c r="E288" s="120"/>
      <c r="F288" s="56"/>
      <c r="G288" s="79"/>
      <c r="H288" s="58"/>
    </row>
    <row r="289" spans="1:8" s="59" customFormat="1" ht="48" x14ac:dyDescent="0.25">
      <c r="A289" s="52">
        <f>1390</f>
        <v>1390</v>
      </c>
      <c r="B289" s="53" t="s">
        <v>75</v>
      </c>
      <c r="C289" s="54" t="s">
        <v>76</v>
      </c>
      <c r="D289" s="53" t="s">
        <v>15</v>
      </c>
      <c r="E289" s="192">
        <f>E18</f>
        <v>25.88</v>
      </c>
      <c r="F289" s="101"/>
      <c r="G289" s="57"/>
      <c r="H289" s="58">
        <f>F289*E289</f>
        <v>0</v>
      </c>
    </row>
    <row r="290" spans="1:8" x14ac:dyDescent="0.25">
      <c r="A290" s="76"/>
      <c r="B290" s="76"/>
      <c r="C290" s="54"/>
      <c r="D290" s="53"/>
      <c r="E290" s="120"/>
      <c r="F290" s="56"/>
      <c r="G290" s="79"/>
      <c r="H290" s="58"/>
    </row>
    <row r="291" spans="1:8" x14ac:dyDescent="0.25">
      <c r="A291" s="76"/>
      <c r="B291" s="76"/>
      <c r="C291" s="54"/>
      <c r="D291" s="53"/>
      <c r="E291" s="120"/>
      <c r="F291" s="56"/>
      <c r="G291" s="79"/>
      <c r="H291" s="58"/>
    </row>
    <row r="292" spans="1:8" x14ac:dyDescent="0.25">
      <c r="A292" s="76"/>
      <c r="B292" s="76"/>
      <c r="C292" s="77"/>
      <c r="D292" s="53"/>
      <c r="E292" s="120"/>
      <c r="F292" s="56"/>
      <c r="G292" s="79"/>
      <c r="H292" s="58"/>
    </row>
    <row r="293" spans="1:8" x14ac:dyDescent="0.25">
      <c r="A293" s="45"/>
      <c r="B293" s="45"/>
      <c r="E293" s="126"/>
      <c r="G293" s="127" t="s">
        <v>77</v>
      </c>
      <c r="H293" s="128">
        <f>SUM(H13:H292)</f>
        <v>0</v>
      </c>
    </row>
    <row r="294" spans="1:8" x14ac:dyDescent="0.25">
      <c r="A294" s="45"/>
      <c r="B294" s="45"/>
      <c r="E294" s="126"/>
      <c r="G294" s="127" t="s">
        <v>78</v>
      </c>
      <c r="H294" s="129">
        <f>H293*0.16</f>
        <v>0</v>
      </c>
    </row>
    <row r="295" spans="1:8" x14ac:dyDescent="0.25">
      <c r="A295" s="45"/>
      <c r="B295" s="45"/>
      <c r="E295" s="126"/>
      <c r="G295" s="127" t="s">
        <v>79</v>
      </c>
      <c r="H295" s="128">
        <f>H294+H293</f>
        <v>0</v>
      </c>
    </row>
    <row r="296" spans="1:8" x14ac:dyDescent="0.25">
      <c r="A296" s="45"/>
      <c r="B296" s="130"/>
      <c r="C296" s="131" t="s">
        <v>80</v>
      </c>
      <c r="E296" s="126"/>
      <c r="H296" s="133"/>
    </row>
    <row r="297" spans="1:8" x14ac:dyDescent="0.25">
      <c r="A297" s="45"/>
      <c r="B297" s="130"/>
      <c r="C297" s="175"/>
      <c r="D297" s="176"/>
      <c r="E297" s="176"/>
      <c r="F297" s="177"/>
      <c r="H297" s="133"/>
    </row>
    <row r="298" spans="1:8" x14ac:dyDescent="0.25">
      <c r="A298" s="45"/>
      <c r="B298" s="130"/>
      <c r="C298" s="134"/>
      <c r="D298" s="134"/>
      <c r="E298" s="134"/>
      <c r="F298" s="134"/>
      <c r="H298" s="133"/>
    </row>
    <row r="299" spans="1:8" x14ac:dyDescent="0.25">
      <c r="A299" s="45"/>
      <c r="B299" s="130"/>
      <c r="C299" s="134"/>
      <c r="D299" s="134"/>
      <c r="E299" s="134"/>
      <c r="F299" s="134"/>
      <c r="H299" s="133"/>
    </row>
    <row r="300" spans="1:8" x14ac:dyDescent="0.25">
      <c r="A300" s="45"/>
      <c r="B300" s="45"/>
      <c r="E300" s="126"/>
      <c r="H300" s="133"/>
    </row>
    <row r="301" spans="1:8" s="59" customFormat="1" x14ac:dyDescent="0.25">
      <c r="A301" s="136"/>
      <c r="B301" s="125"/>
      <c r="C301" s="45"/>
      <c r="D301" s="125"/>
      <c r="E301" s="137"/>
      <c r="F301" s="29"/>
      <c r="G301" s="132"/>
      <c r="H301" s="29"/>
    </row>
    <row r="302" spans="1:8" s="59" customFormat="1" x14ac:dyDescent="0.25">
      <c r="A302" s="136"/>
      <c r="B302" s="125"/>
      <c r="C302" s="45"/>
      <c r="D302" s="125"/>
      <c r="E302" s="137"/>
      <c r="F302" s="29"/>
      <c r="G302" s="132"/>
      <c r="H302" s="29"/>
    </row>
    <row r="303" spans="1:8" s="59" customFormat="1" x14ac:dyDescent="0.25">
      <c r="A303" s="136"/>
      <c r="B303" s="125"/>
      <c r="C303" s="45"/>
      <c r="D303" s="125"/>
      <c r="E303" s="137"/>
      <c r="F303" s="29"/>
      <c r="G303" s="132"/>
      <c r="H303" s="29"/>
    </row>
    <row r="304" spans="1:8" s="59" customFormat="1" x14ac:dyDescent="0.25">
      <c r="A304" s="136"/>
      <c r="B304" s="125"/>
      <c r="C304" s="45"/>
      <c r="D304" s="125"/>
      <c r="E304" s="137"/>
      <c r="F304" s="29"/>
      <c r="G304" s="132"/>
      <c r="H304" s="29"/>
    </row>
    <row r="305" spans="1:8" s="59" customFormat="1" x14ac:dyDescent="0.25">
      <c r="A305" s="136"/>
      <c r="B305" s="125"/>
      <c r="C305" s="45"/>
      <c r="D305" s="125"/>
      <c r="E305" s="137"/>
      <c r="F305" s="29"/>
      <c r="G305" s="132"/>
      <c r="H305" s="29"/>
    </row>
    <row r="306" spans="1:8" s="59" customFormat="1" x14ac:dyDescent="0.25">
      <c r="A306" s="136"/>
      <c r="B306" s="125"/>
      <c r="C306" s="45"/>
      <c r="D306" s="125"/>
      <c r="E306" s="137"/>
      <c r="F306" s="29"/>
      <c r="G306" s="132"/>
      <c r="H306" s="29"/>
    </row>
    <row r="309" spans="1:8" s="59" customFormat="1" x14ac:dyDescent="0.25">
      <c r="A309" s="136"/>
      <c r="B309" s="125"/>
      <c r="C309" s="45"/>
      <c r="D309" s="125"/>
      <c r="E309" s="137"/>
      <c r="F309" s="29"/>
      <c r="G309" s="132"/>
      <c r="H309" s="29"/>
    </row>
    <row r="310" spans="1:8" s="59" customFormat="1" x14ac:dyDescent="0.25">
      <c r="A310" s="136"/>
      <c r="B310" s="125"/>
      <c r="C310" s="45"/>
      <c r="D310" s="125"/>
      <c r="E310" s="137"/>
      <c r="F310" s="29"/>
      <c r="G310" s="132"/>
      <c r="H310" s="29"/>
    </row>
  </sheetData>
  <protectedRanges>
    <protectedRange sqref="F12" name="Rango1"/>
  </protectedRanges>
  <mergeCells count="4">
    <mergeCell ref="C3:H3"/>
    <mergeCell ref="C4:H4"/>
    <mergeCell ref="C5:H5"/>
    <mergeCell ref="C297:F297"/>
  </mergeCells>
  <printOptions horizontalCentered="1"/>
  <pageMargins left="3.937007874015748E-2" right="3.937007874015748E-2" top="0.15748031496062992" bottom="1.0236220472440944" header="0.31496062992125984" footer="0.31496062992125984"/>
  <pageSetup scale="60" orientation="portrait" r:id="rId1"/>
  <headerFooter>
    <oddFooter xml:space="preserve">&amp;L&amp;8NOMBRE DE LA EMPRESA
&amp;C&amp;8RESPONSABLE DEL PROYECTO
DIRECCION DE PROYECTOS 
ING. SERGIO ADRIAN GONZALEZ MEDINA
Página &amp;P de &amp;N&amp;R&amp;8NOMBRE Y FIRMA DEL RESPONSABLE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ESTRUCTURA PRINCIPAL</vt:lpstr>
      <vt:lpstr>SANITARIOS</vt:lpstr>
      <vt:lpstr>'ESTRUCTURA PRINCIPAL'!Títulos_a_imprimir</vt:lpstr>
      <vt:lpstr>SANITARIOS!Títulos_a_imprimir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Jose Armando Salvador Delgado</cp:lastModifiedBy>
  <cp:lastPrinted>2017-06-16T17:36:55Z</cp:lastPrinted>
  <dcterms:created xsi:type="dcterms:W3CDTF">2016-02-04T15:17:47Z</dcterms:created>
  <dcterms:modified xsi:type="dcterms:W3CDTF">2018-09-27T17:27:57Z</dcterms:modified>
</cp:coreProperties>
</file>